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5480" windowHeight="8070"/>
  </bookViews>
  <sheets>
    <sheet name="Лист1" sheetId="7" r:id="rId1"/>
  </sheets>
  <calcPr calcId="145621"/>
</workbook>
</file>

<file path=xl/calcChain.xml><?xml version="1.0" encoding="utf-8"?>
<calcChain xmlns="http://schemas.openxmlformats.org/spreadsheetml/2006/main">
  <c r="D19" i="7" l="1"/>
  <c r="E19" i="7"/>
  <c r="F19" i="7"/>
  <c r="H22" i="7"/>
  <c r="H23" i="7"/>
  <c r="G22" i="7"/>
  <c r="G23" i="7"/>
  <c r="F69" i="7" l="1"/>
  <c r="E69" i="7"/>
  <c r="D69" i="7"/>
  <c r="E64" i="7"/>
  <c r="F64" i="7"/>
  <c r="D64" i="7"/>
  <c r="E51" i="7"/>
  <c r="F51" i="7"/>
  <c r="D51" i="7"/>
  <c r="E38" i="7"/>
  <c r="F38" i="7"/>
  <c r="D38" i="7"/>
  <c r="E31" i="7"/>
  <c r="D31" i="7"/>
  <c r="F121" i="7" l="1"/>
  <c r="F106" i="7"/>
  <c r="F95" i="7"/>
  <c r="F92" i="7"/>
  <c r="F86" i="7"/>
  <c r="D68" i="7"/>
  <c r="E68" i="7"/>
  <c r="E80" i="7"/>
  <c r="F80" i="7"/>
  <c r="D80" i="7"/>
  <c r="F84" i="7"/>
  <c r="F61" i="7"/>
  <c r="F59" i="7"/>
  <c r="F55" i="7"/>
  <c r="F48" i="7"/>
  <c r="F44" i="7"/>
  <c r="F32" i="7"/>
  <c r="F31" i="7" s="1"/>
  <c r="H20" i="7"/>
  <c r="H21" i="7"/>
  <c r="H24" i="7"/>
  <c r="H25" i="7"/>
  <c r="H33" i="7"/>
  <c r="H34" i="7"/>
  <c r="H35" i="7"/>
  <c r="H36" i="7"/>
  <c r="H39" i="7"/>
  <c r="H42" i="7"/>
  <c r="H43" i="7"/>
  <c r="H45" i="7"/>
  <c r="H46" i="7"/>
  <c r="H49" i="7"/>
  <c r="H50" i="7"/>
  <c r="H52" i="7"/>
  <c r="H58" i="7"/>
  <c r="H62" i="7"/>
  <c r="H63" i="7"/>
  <c r="H67" i="7"/>
  <c r="H71" i="7"/>
  <c r="H72" i="7"/>
  <c r="H73" i="7"/>
  <c r="H78" i="7"/>
  <c r="H81" i="7"/>
  <c r="H83" i="7"/>
  <c r="H85" i="7"/>
  <c r="H93" i="7"/>
  <c r="H105" i="7"/>
  <c r="H108" i="7"/>
  <c r="H109" i="7"/>
  <c r="H110" i="7"/>
  <c r="H111" i="7"/>
  <c r="H112" i="7"/>
  <c r="H113" i="7"/>
  <c r="H114" i="7"/>
  <c r="H115" i="7"/>
  <c r="H116" i="7"/>
  <c r="H117" i="7"/>
  <c r="H119" i="7"/>
  <c r="H120" i="7"/>
  <c r="H122" i="7"/>
  <c r="H125" i="7"/>
  <c r="H126" i="7"/>
  <c r="H127" i="7"/>
  <c r="H128" i="7"/>
  <c r="H129" i="7"/>
  <c r="H130" i="7"/>
  <c r="G20" i="7"/>
  <c r="G21" i="7"/>
  <c r="G24" i="7"/>
  <c r="G25" i="7"/>
  <c r="G33" i="7"/>
  <c r="G34" i="7"/>
  <c r="G35" i="7"/>
  <c r="G36" i="7"/>
  <c r="G39" i="7"/>
  <c r="G42" i="7"/>
  <c r="G43" i="7"/>
  <c r="G45" i="7"/>
  <c r="G46" i="7"/>
  <c r="G49" i="7"/>
  <c r="G50" i="7"/>
  <c r="G52" i="7"/>
  <c r="G56" i="7"/>
  <c r="G57" i="7"/>
  <c r="G58" i="7"/>
  <c r="G62" i="7"/>
  <c r="G63" i="7"/>
  <c r="G67" i="7"/>
  <c r="G71" i="7"/>
  <c r="G72" i="7"/>
  <c r="G73" i="7"/>
  <c r="G78" i="7"/>
  <c r="G81" i="7"/>
  <c r="G83" i="7"/>
  <c r="G85" i="7"/>
  <c r="G93" i="7"/>
  <c r="G94" i="7"/>
  <c r="G105" i="7"/>
  <c r="G107" i="7"/>
  <c r="G108" i="7"/>
  <c r="G109" i="7"/>
  <c r="G110" i="7"/>
  <c r="G111" i="7"/>
  <c r="G112" i="7"/>
  <c r="G113" i="7"/>
  <c r="G114" i="7"/>
  <c r="G115" i="7"/>
  <c r="G116" i="7"/>
  <c r="G118" i="7"/>
  <c r="G119" i="7"/>
  <c r="G120" i="7"/>
  <c r="G122" i="7"/>
  <c r="G125" i="7"/>
  <c r="G126" i="7"/>
  <c r="G127" i="7"/>
  <c r="G128" i="7"/>
  <c r="G129" i="7"/>
  <c r="G130" i="7"/>
  <c r="F68" i="7" l="1"/>
  <c r="F91" i="7"/>
  <c r="F90" i="7" s="1"/>
  <c r="F54" i="7"/>
  <c r="F18" i="7"/>
  <c r="F47" i="7"/>
  <c r="F17" i="7" l="1"/>
  <c r="F16" i="7" s="1"/>
  <c r="E96" i="7"/>
  <c r="H96" i="7" s="1"/>
  <c r="D95" i="7"/>
  <c r="G95" i="7" s="1"/>
  <c r="E104" i="7"/>
  <c r="H104" i="7" s="1"/>
  <c r="H101" i="7"/>
  <c r="H107" i="7"/>
  <c r="D121" i="7"/>
  <c r="G121" i="7" s="1"/>
  <c r="E97" i="7"/>
  <c r="H97" i="7" s="1"/>
  <c r="E123" i="7"/>
  <c r="H123" i="7" s="1"/>
  <c r="E98" i="7"/>
  <c r="H98" i="7" s="1"/>
  <c r="E124" i="7"/>
  <c r="H124" i="7" s="1"/>
  <c r="H103" i="7"/>
  <c r="E102" i="7"/>
  <c r="H102" i="7" s="1"/>
  <c r="E100" i="7"/>
  <c r="H100" i="7" s="1"/>
  <c r="E99" i="7"/>
  <c r="H99" i="7" s="1"/>
  <c r="E106" i="7"/>
  <c r="H106" i="7" s="1"/>
  <c r="D106" i="7"/>
  <c r="G106" i="7" s="1"/>
  <c r="H118" i="7"/>
  <c r="E95" i="7" l="1"/>
  <c r="H95" i="7" s="1"/>
  <c r="E121" i="7"/>
  <c r="H121" i="7" s="1"/>
  <c r="E57" i="7"/>
  <c r="H57" i="7" s="1"/>
  <c r="E92" i="7"/>
  <c r="H92" i="7" s="1"/>
  <c r="E89" i="7"/>
  <c r="E88" i="7"/>
  <c r="H88" i="7" s="1"/>
  <c r="E84" i="7"/>
  <c r="H84" i="7" s="1"/>
  <c r="H80" i="7"/>
  <c r="H69" i="7"/>
  <c r="H64" i="7"/>
  <c r="E61" i="7"/>
  <c r="H61" i="7" s="1"/>
  <c r="E59" i="7"/>
  <c r="E55" i="7"/>
  <c r="H55" i="7" s="1"/>
  <c r="H51" i="7"/>
  <c r="E48" i="7"/>
  <c r="H48" i="7" s="1"/>
  <c r="E44" i="7"/>
  <c r="H44" i="7" s="1"/>
  <c r="H38" i="7"/>
  <c r="E32" i="7"/>
  <c r="H32" i="7" s="1"/>
  <c r="H19" i="7"/>
  <c r="E86" i="7" l="1"/>
  <c r="H86" i="7" s="1"/>
  <c r="E47" i="7"/>
  <c r="H47" i="7" s="1"/>
  <c r="H68" i="7"/>
  <c r="E91" i="7"/>
  <c r="D92" i="7"/>
  <c r="G92" i="7" s="1"/>
  <c r="D89" i="7"/>
  <c r="D88" i="7"/>
  <c r="G88" i="7" s="1"/>
  <c r="D84" i="7"/>
  <c r="G84" i="7" s="1"/>
  <c r="G80" i="7"/>
  <c r="G69" i="7"/>
  <c r="G64" i="7"/>
  <c r="D61" i="7"/>
  <c r="G61" i="7" s="1"/>
  <c r="D59" i="7"/>
  <c r="D55" i="7"/>
  <c r="G55" i="7" s="1"/>
  <c r="G51" i="7"/>
  <c r="D48" i="7"/>
  <c r="G48" i="7" s="1"/>
  <c r="D47" i="7"/>
  <c r="G47" i="7" s="1"/>
  <c r="D44" i="7"/>
  <c r="G44" i="7" s="1"/>
  <c r="G38" i="7"/>
  <c r="D32" i="7"/>
  <c r="G32" i="7" s="1"/>
  <c r="G19" i="7"/>
  <c r="E18" i="7" l="1"/>
  <c r="H18" i="7" s="1"/>
  <c r="H31" i="7"/>
  <c r="E90" i="7"/>
  <c r="H90" i="7" s="1"/>
  <c r="H91" i="7"/>
  <c r="D86" i="7"/>
  <c r="G86" i="7" s="1"/>
  <c r="E54" i="7"/>
  <c r="H54" i="7" s="1"/>
  <c r="D91" i="7"/>
  <c r="E17" i="7" l="1"/>
  <c r="H17" i="7" s="1"/>
  <c r="D18" i="7"/>
  <c r="G18" i="7" s="1"/>
  <c r="G31" i="7"/>
  <c r="D90" i="7"/>
  <c r="G90" i="7" s="1"/>
  <c r="G91" i="7"/>
  <c r="D54" i="7"/>
  <c r="G54" i="7" s="1"/>
  <c r="G68" i="7"/>
  <c r="E16" i="7"/>
  <c r="H16" i="7" s="1"/>
  <c r="D17" i="7" l="1"/>
  <c r="D16" i="7" l="1"/>
  <c r="G16" i="7" s="1"/>
  <c r="G17" i="7"/>
</calcChain>
</file>

<file path=xl/sharedStrings.xml><?xml version="1.0" encoding="utf-8"?>
<sst xmlns="http://schemas.openxmlformats.org/spreadsheetml/2006/main" count="271" uniqueCount="237">
  <si>
    <t>Плата за негативное воздействие на окружающую среду</t>
  </si>
  <si>
    <t>Налог на добычу полезных ископаемых</t>
  </si>
  <si>
    <t>Единый сельскохозяйственный налог</t>
  </si>
  <si>
    <t>НАЛОГИ НА СОВОКУПНЫЙ ДОХОД</t>
  </si>
  <si>
    <t>Единый налог на вмененный доход для отдельных видов деятельности</t>
  </si>
  <si>
    <t>НАЛОГИ, СБОРЫ И РЕГУЛЯРНЫЕ ПЛАТЕЖИ ЗА ПОЛЬЗОВАНИЕ ПРИРОДНЫМИ РЕСУРСАМИ</t>
  </si>
  <si>
    <t>ПЛАТЕЖИ ПРИ ПОЛЬЗОВАНИИ ПРИРОДНЫМИ РЕСУРСАМИ</t>
  </si>
  <si>
    <t>ДОХОДЫ ОТ ПРОДАЖИ МАТЕРИАЛЬНЫХ И НЕМАТЕРИАЛЬНЫХ АКТИВОВ</t>
  </si>
  <si>
    <t>Налог на добычу общераспространенных полезных ископаемых</t>
  </si>
  <si>
    <t>Государственная пошлина по делам, рассматриваемым в судах общей юрисдикции, мировыми судьями</t>
  </si>
  <si>
    <t>Приложение № 1</t>
  </si>
  <si>
    <t>(тыс. рублей)</t>
  </si>
  <si>
    <t xml:space="preserve">Код классификации доходов бюджетов </t>
  </si>
  <si>
    <t>Наименование кода классификации доходов бюджетов</t>
  </si>
  <si>
    <t>Сумма</t>
  </si>
  <si>
    <t>Главный администратор доходов бюджета</t>
  </si>
  <si>
    <t>Вид и подвид доходов бюджета</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</si>
  <si>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</si>
  <si>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</si>
  <si>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</si>
  <si>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Дотации на выравнивание бюджетной обеспеченности</t>
  </si>
  <si>
    <t>Дотации бюджетам муниципальных районов,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t>
  </si>
  <si>
    <t>Субсидии бюджетам муниципальных районов, муниципальных 
и городских округов на финансирование расходов, связанных с предоставлением педагогическим работникам муниципальных образовательных организаций права на увеличение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</si>
  <si>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Субвенции бюджетам муниципальных районов,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t>
  </si>
  <si>
    <t>Субвенции бюджетам муниципальных районов, муниципальных и городских округов на обеспечение отдыха, организацию и обеспечение оздоровления детей в каникулярное время в муниципальных организациях отдыха детей и их оздоровления</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</si>
  <si>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администрирование государственного полномочия)</t>
  </si>
  <si>
    <t>Субвенции бюджетам муниципальных районов, муниципальных и городских округов, отдельных поселений на реализацию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t>
  </si>
  <si>
    <t xml:space="preserve">Субвенции бюджетам муниципальных районов, муниципальных и городских округов для осуществления отдельных государственных полномочий в сфере труда </t>
  </si>
  <si>
    <t xml:space="preserve">Субвенции бюджетам муниципальных районов, муниципальных и городских округов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</si>
  <si>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Единая субвенция местным бюджетам</t>
  </si>
  <si>
    <t>Субвенции бюджетам муниципальных районов,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</si>
  <si>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Иные межбюджетные трансферты бюджетам муниципальных образований Забайкальского края на реализацию Плана мероприятий, указанных в пункте 1 статьи 16.6, пункте 1 статьи 75.1 и пункте 1 статьи 78.2 Федерального закона от 10 января 2002 года № 7-ФЗ "Об охране окружающей среды", Забайкальского края</t>
  </si>
  <si>
    <t>Иные межбюджетные трансферты</t>
  </si>
  <si>
    <t>БЕЗВОЗМЕЗДНЫЕ ПОСТУПЛЕНИЯ</t>
  </si>
  <si>
    <t>20000000000000000</t>
  </si>
  <si>
    <t>БЕЗВОЗМЕЗДНЫЕ ПОСТУПЛЕНИЯ ОТ ДРУГИХ БЮДЖЕТОВ БЮДЖЕТНОЙ СИСТЕМЫ РОССИЙСКОЙ ФЕДЕРАЦИИ</t>
  </si>
  <si>
    <t>20200000000000000</t>
  </si>
  <si>
    <t>Дотации бюджетам бюджетной системы Российской Федерации</t>
  </si>
  <si>
    <t>20210000000000150</t>
  </si>
  <si>
    <t>Субсидии бюджетам бюджетной системы Российской Федерации (межбюджетные субсидии)</t>
  </si>
  <si>
    <t>20220000000000150</t>
  </si>
  <si>
    <t>20230000000000150</t>
  </si>
  <si>
    <t>Субвенции бюджетам бюджетной системы Российской Федерации</t>
  </si>
  <si>
    <t>10102020010000110</t>
  </si>
  <si>
    <t>20240000000000150</t>
  </si>
  <si>
    <t>Иные межбюджетные трансферты бюджетам муниципальных районов, муниципальных и городских округов на обеспечение льготным питанием в учебное время обучающихся в 5 - 11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Вооруженные Силы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детей военнослужащих, погибших (умерших) при исполнении обязанностей военной службы (службы) в результате участия в специальной военной операции, на 2025 год</t>
  </si>
  <si>
    <t>ДОХОДЫ ВСЕГО</t>
  </si>
  <si>
    <t>НАЛОГИ НА ДОХОДЫ ФИЗИЧЕСКИХ ЛИЦ</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</si>
  <si>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</si>
  <si>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</si>
  <si>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</si>
  <si>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</si>
  <si>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</si>
  <si>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</si>
  <si>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</si>
  <si>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</si>
  <si>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</si>
  <si>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</si>
  <si>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</si>
  <si>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</si>
  <si>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</si>
  <si>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</si>
  <si>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</si>
  <si>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</si>
  <si>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</si>
  <si>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10501000000000110</t>
  </si>
  <si>
    <t>Налог, взимаемый в связи с применением упрощенной системы налогообложения</t>
  </si>
  <si>
    <t>10502000020000110</t>
  </si>
  <si>
    <t>10503000010000110</t>
  </si>
  <si>
    <t>10504000020000110</t>
  </si>
  <si>
    <t>Налог, взимаемый в связи с применением патентной системы налогообложения</t>
  </si>
  <si>
    <t>10700000000000000</t>
  </si>
  <si>
    <t>10701000010000110</t>
  </si>
  <si>
    <t>10701020010000110</t>
  </si>
  <si>
    <t>10701060010000110</t>
  </si>
  <si>
    <t>Налог на добычу полезных ископаемых в виде угля (за исключением угля коксующегося)</t>
  </si>
  <si>
    <t>10800000000000000</t>
  </si>
  <si>
    <t>ГОСУДАРСТВЕННАЯ ПОШЛИНА</t>
  </si>
  <si>
    <t>10803000010000110</t>
  </si>
  <si>
    <t>11000000000000000</t>
  </si>
  <si>
    <t>НЕНАЛОГОВЫЕ ДОХОДЫ</t>
  </si>
  <si>
    <t>11100000000000000</t>
  </si>
  <si>
    <t>ДОХОДЫ ОТ ИСПОЛЬЗОВАНИЯ ИМУЩЕСТВА, НАХОДЯЩЕГОСЯ В ГОСУДАРСТВЕННОЙ И МУНИЦИПАЛЬНОЙ СОБСТВЕННОСТИ</t>
  </si>
  <si>
    <t>11103000000000120</t>
  </si>
  <si>
    <t>Проценты, полученные от предоставления бюджетных кредитов внутри страны</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</si>
  <si>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</si>
  <si>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</si>
  <si>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</si>
  <si>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</si>
  <si>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11200000000000000</t>
  </si>
  <si>
    <t>048</t>
  </si>
  <si>
    <t>11201000010000120</t>
  </si>
  <si>
    <t>11300000000000000</t>
  </si>
  <si>
    <t>ДОХОДЫ ОТ ОКАЗАНИЯ ПЛАТНЫХ УСЛУГ И КОМПЕНСАЦИИ ЗАТРАТ ГОСУДАРСТВА</t>
  </si>
  <si>
    <t>Доходы от оказания информационных услуг</t>
  </si>
  <si>
    <t>11400000000000000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</si>
  <si>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</si>
  <si>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</si>
  <si>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</si>
  <si>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032</t>
  </si>
  <si>
    <t>11601000010000140</t>
  </si>
  <si>
    <t>Административные штрафы, установленные Кодексом Российской Федерации об административных правонарушениях</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</si>
  <si>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</si>
  <si>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</si>
  <si>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</si>
  <si>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</si>
  <si>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</si>
  <si>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</si>
  <si>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</si>
  <si>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</si>
  <si>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11610000000000140</t>
  </si>
  <si>
    <t>Платежи в целях возмещения причиненного ущерба (убытков)</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</si>
  <si>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</si>
  <si>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</si>
  <si>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</si>
  <si>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046</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</si>
  <si>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</si>
  <si>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</si>
  <si>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</si>
  <si>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</si>
  <si>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10102000010000110</t>
  </si>
  <si>
    <t>902</t>
  </si>
  <si>
    <t>Иные межбюджетные трансферты бюджетам муниципальных районов на присмотр и уход за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 детьми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ВС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результате участия в специальной военной операции, в период проведения специальной военной операции на указанных территориях, а также детьми военнослужащих, погибших (умерших) при исполнении обязанностей военной службы (службы) в результате участия в специальной военной операции, на 2025 год</t>
  </si>
  <si>
    <t>Иные межбюджетные трансферты бюджетам муниципальных районов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</si>
  <si>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Субвенции бюджетам муниципальных районов, муниципальных и городских округов на предоставление компенсации затрат родителей (законных представителей) детей-инвалидов на обучение по основным общеобразовательным программам на дому </t>
  </si>
  <si>
    <t>Субвенции бюджетам муниципальных районов, муниципальных и городских округов на 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</si>
  <si>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Субвенции бюджетам муниципальных районов, муниципальных и городских округов на обеспечение льготным питанием детей из малоимущих семей, обучающихся в муниципальных общеобразовательных организациях Забайкальского края</t>
  </si>
  <si>
    <t>НАЛОГОВЫЕ ДОХОДЫ</t>
  </si>
  <si>
    <t>НАЛОГОВЫЕ И НЕНАЛОГОВЫЕ ДОХОДЫ</t>
  </si>
  <si>
    <t>от_________________№_______________</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</si>
  <si>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</si>
  <si>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Иные межбюджетные трансферты на содержание автомобильных дорог общего пользования местного значения и искусственных сооружений на них</t>
  </si>
  <si>
    <t>Иные межбюджетные трансферты на обеспечение бесплатным питанием детей из многодетных семей в муниципальных общеобразовательных организациях Забайкальского края</t>
  </si>
  <si>
    <t>Иные межбюджетные трансферты бюджетам муниципальных районов, муниципальных и городских округов на обеспечение бесплатным питанием инвалидов (детей-инвалидов), не имеющих статуса ОВЗ, обучающихся в муниципальных общеобразовательных организациях Забайкальского края.</t>
  </si>
  <si>
    <t>11301994140000130</t>
  </si>
  <si>
    <t>Прочие доходы от оказания платных услуг (работ) получателями средств бюджетов муниципальных округов</t>
  </si>
  <si>
    <t>10600000000000000</t>
  </si>
  <si>
    <t>НАЛОГИ НА ИМУЩЕСТВО</t>
  </si>
  <si>
    <t>10601000000000110</t>
  </si>
  <si>
    <t>Налог на имущество физических лиц</t>
  </si>
  <si>
    <t>10606000000000110</t>
  </si>
  <si>
    <t>Земельный налог</t>
  </si>
  <si>
    <t>11700000000000000</t>
  </si>
  <si>
    <t>ПРОЧИЕ НЕНАЛОГОВЫЕ ДОХОДЫ</t>
  </si>
  <si>
    <t>11701000000000180</t>
  </si>
  <si>
    <t>Невыясненные поступления</t>
  </si>
  <si>
    <t>Прочие неналоговые доходы</t>
  </si>
  <si>
    <t>11714000000000180</t>
  </si>
  <si>
    <t>Средства самооблажения граждан</t>
  </si>
  <si>
    <t>муниципального округа</t>
  </si>
  <si>
    <t>Объем поступлений доходов в бюджет Хилокского муниципального округа</t>
  </si>
  <si>
    <t>по кодам классификации доходов бюджетов на 2026 год</t>
  </si>
  <si>
    <t>11301075140000130</t>
  </si>
  <si>
    <t>11406313140000430</t>
  </si>
  <si>
    <t>11610030140000140</t>
  </si>
  <si>
    <t>20215001140000150</t>
  </si>
  <si>
    <t>20219999140000150</t>
  </si>
  <si>
    <t>20229999140000150</t>
  </si>
  <si>
    <t>20235120140000150</t>
  </si>
  <si>
    <t>20249999140000150</t>
  </si>
  <si>
    <t>20235118140000150</t>
  </si>
  <si>
    <t>11705050140000180</t>
  </si>
  <si>
    <t>Уточненный план</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</si>
  <si>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осуществление выплат) 44 ДК</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</si>
  <si>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осуществление выплат) 47 ДК</t>
  </si>
  <si>
    <t>20225454140000150</t>
  </si>
  <si>
    <t>Субсидии на создание модельных библиотек</t>
  </si>
  <si>
    <t>20225467140000150</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</si>
  <si>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</si>
  <si>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20225519140000150</t>
  </si>
  <si>
    <t>Субсидии на государственную поддержку отрасли культуры</t>
  </si>
  <si>
    <t>20225505140000150</t>
  </si>
  <si>
    <t>20245303140000150</t>
  </si>
  <si>
    <t>20225304140000150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</si>
  <si>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</si>
  <si>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</si>
  <si>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</si>
  <si>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20225179140000150</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</si>
  <si>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</si>
  <si>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20225497140000150</t>
  </si>
  <si>
    <t>Субсидии на реализацию мероприятий по обеспечению жильем молодых семей</t>
  </si>
  <si>
    <t>20225154140000150</t>
  </si>
  <si>
    <t>Субсидии на реализацию мероприятий по модернизации коммунальной инфраструктуры</t>
  </si>
  <si>
    <t>Субсидии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</si>
  <si>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20225555140000150</t>
  </si>
  <si>
    <t>Субсидии на реализацию программ формирования современной городской среды</t>
  </si>
  <si>
    <t>% исполнения</t>
  </si>
  <si>
    <t>Исполнение</t>
  </si>
  <si>
    <t>к бюджету</t>
  </si>
  <si>
    <t>к уточненному плану</t>
  </si>
  <si>
    <t>к постановлению администрации  Хилокского</t>
  </si>
  <si>
    <t>"Об исполнении  бюджета Хилокского муниципального округа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</si>
  <si>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</si>
  <si>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</si>
  <si>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</si>
  <si>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</si>
  <si>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</si>
  <si>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10102230010000110</t>
  </si>
  <si>
    <t>10102210010000110</t>
  </si>
  <si>
    <t>10102200010000110</t>
  </si>
  <si>
    <t>10102130010000110</t>
  </si>
  <si>
    <t>10102080010000110</t>
  </si>
  <si>
    <t>Доходы от продажи земельных участков, государственная собственность на которые не разграничена</t>
  </si>
  <si>
    <t>11406010000000430</t>
  </si>
  <si>
    <t>11601170010000140</t>
  </si>
  <si>
    <t>11601190010000140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</si>
  <si>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</si>
  <si>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</si>
  <si>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Денежные взыскания, налагаемые в возмещение ущерба, причиненного в результате незаконного или нецелевого использования бюджетных средств</t>
  </si>
  <si>
    <t>11610100000000140</t>
  </si>
  <si>
    <t>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</si>
  <si>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</si>
  <si>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</si>
  <si>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</si>
  <si>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20245050500000150</t>
  </si>
  <si>
    <t>Резервные фонды исполнительных органов государственной власти субъекта Российской Федерации</t>
  </si>
  <si>
    <t>ВОЗВРАТ ОСТАТКОВ СУБСИДИЙ, СУБВЕНЦИЙ И ИНЫХ МЕЖБЮДЖЕТНЫХ ТРАНСФЕРТОВ, ИМЕЮЩИХ ЦЕЛЕВОЕ НАЗНАЧЕНИЕ, ПРОШЛЫХ ЛЕТ</t>
  </si>
  <si>
    <t>21900000140000150</t>
  </si>
  <si>
    <t>за 6 месяцев   2026 года"</t>
  </si>
  <si>
    <t>10303000010000110</t>
  </si>
  <si>
    <t>Туристичекий налог</t>
  </si>
  <si>
    <t>10501020000000110</t>
  </si>
  <si>
    <t>Налог взымаемый с налогоплательщиков, выбравших в качестве объектов налогооблажения доходы, уменьшенные на велечину расходов</t>
  </si>
  <si>
    <t>10804000010000110</t>
  </si>
  <si>
    <t>Государственная пошлина за совершение нотариальных действий</t>
  </si>
  <si>
    <t>11402000000000000</t>
  </si>
  <si>
    <t>Доходы от реализации имущества, находящейся в собственности муниципальных округов</t>
  </si>
  <si>
    <t>11601110010000140</t>
  </si>
  <si>
    <t>Административные штрафы, установленные главой 11 Кодекса Р.Ф</t>
  </si>
  <si>
    <t>11601150010000140</t>
  </si>
  <si>
    <t>Административные штрафы, установленные главой 15 Кодекса Р.Ф</t>
  </si>
  <si>
    <t>20230027100000150</t>
  </si>
  <si>
    <t>20230024000000150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</si>
  <si>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</si>
  <si>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</si>
  <si>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</si>
  <si>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10102022010000110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</si>
</sst>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charset val="204"/>
      <scheme val="minor"/>
    </font>
    <font>
      <sz val="10"/>
      <name val="Arial"/>
      <family val="2"/>
      <charset val="204"/>
    </font>
    <font>
      <sz val="10"/>
      <name val="Arial Cyr"/>
      <charset val="204"/>
    </font>
    <font>
      <b/>
      <sz val="11"/>
      <color theme="1"/>
      <name val="Calibri"/>
      <family val="2"/>
      <charset val="204"/>
      <scheme val="minor"/>
    </font>
    <font>
      <sz val="14"/>
      <color theme="1"/>
      <name val="Times New Roman"/>
      <family val="1"/>
      <charset val="204"/>
    </font>
    <font>
      <sz val="12"/>
      <color rgb="FF000000"/>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charset val="204"/>
      <scheme val="minor"/>
    </font>
    <font>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50">
    <xf numFmtId="0" fontId="0" fillId="0" borderId="0" xfId="0"/>
    <xf numFmtId="49" fontId="7" fillId="0" borderId="1" xfId="0" applyNumberFormat="1" applyFont="1" applyFill="1" applyBorder="1" applyAlignment="1">
      <alignment horizontal="center" vertical="center" wrapText="1"/>
    </xf>
    <xf numFmtId="164" fontId="4"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164" fontId="10" fillId="0" borderId="1" xfId="0" applyNumberFormat="1" applyFont="1" applyFill="1" applyBorder="1" applyAlignment="1">
      <alignment vertical="center"/>
    </xf>
    <xf numFmtId="164" fontId="4" fillId="0" borderId="1" xfId="0" applyNumberFormat="1" applyFont="1" applyFill="1" applyBorder="1" applyAlignment="1">
      <alignment vertical="center"/>
    </xf>
    <xf numFmtId="49" fontId="4" fillId="0" borderId="1" xfId="0" applyNumberFormat="1" applyFont="1" applyFill="1" applyBorder="1" applyAlignment="1">
      <alignment vertical="center" wrapText="1"/>
    </xf>
    <xf numFmtId="0" fontId="0" fillId="0" borderId="0" xfId="0" applyFill="1"/>
    <xf numFmtId="0" fontId="9" fillId="0" borderId="1" xfId="0" applyFont="1" applyFill="1" applyBorder="1" applyAlignment="1">
      <alignment horizontal="left" vertical="center" wrapText="1"/>
    </xf>
    <xf numFmtId="164" fontId="8" fillId="0"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Fill="1" applyAlignment="1">
      <alignment vertical="center" wrapText="1"/>
    </xf>
    <xf numFmtId="49" fontId="8" fillId="0" borderId="1" xfId="0" applyNumberFormat="1" applyFont="1" applyFill="1" applyBorder="1" applyAlignment="1">
      <alignment vertical="center" wrapText="1"/>
    </xf>
    <xf numFmtId="164" fontId="8" fillId="0" borderId="1" xfId="0" applyNumberFormat="1" applyFont="1" applyFill="1" applyBorder="1" applyAlignment="1">
      <alignment vertical="center"/>
    </xf>
    <xf numFmtId="0" fontId="8"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0" fillId="0" borderId="0" xfId="0" applyFont="1" applyFill="1"/>
    <xf numFmtId="0" fontId="3" fillId="0" borderId="0" xfId="0" applyFont="1" applyFill="1"/>
    <xf numFmtId="0" fontId="4" fillId="0" borderId="0" xfId="0" applyFont="1" applyFill="1"/>
    <xf numFmtId="164" fontId="0" fillId="0" borderId="0" xfId="0" applyNumberFormat="1" applyFill="1"/>
    <xf numFmtId="49" fontId="8" fillId="0" borderId="1" xfId="0" applyNumberFormat="1" applyFont="1" applyFill="1" applyBorder="1" applyAlignment="1">
      <alignment wrapText="1"/>
    </xf>
    <xf numFmtId="49" fontId="4" fillId="0" borderId="1" xfId="0" applyNumberFormat="1" applyFont="1" applyFill="1" applyBorder="1" applyAlignment="1">
      <alignment wrapText="1"/>
    </xf>
    <xf numFmtId="164" fontId="8" fillId="0" borderId="1" xfId="0" applyNumberFormat="1" applyFont="1" applyFill="1" applyBorder="1" applyAlignment="1">
      <alignment vertical="center" wrapText="1"/>
    </xf>
    <xf numFmtId="0" fontId="4" fillId="0" borderId="0" xfId="0" applyFont="1" applyFill="1" applyAlignment="1">
      <alignment horizontal="righ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Fill="1" applyAlignment="1">
      <alignment horizontal="right"/>
    </xf>
    <xf numFmtId="164" fontId="0" fillId="0" borderId="0" xfId="0" applyNumberFormat="1" applyFont="1" applyFill="1"/>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164" fontId="4" fillId="0" borderId="1"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0" xfId="0" applyFont="1" applyFill="1" applyAlignment="1">
      <alignment horizontal="right" vertical="center"/>
    </xf>
    <xf numFmtId="0" fontId="4" fillId="0" borderId="0" xfId="0" applyFont="1" applyFill="1" applyAlignment="1">
      <alignment horizontal="center" vertical="center"/>
    </xf>
    <xf numFmtId="0" fontId="4" fillId="0" borderId="2" xfId="0" applyFont="1" applyFill="1" applyBorder="1" applyAlignment="1">
      <alignment horizontal="right" vertic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0" xfId="0" applyFont="1" applyFill="1" applyAlignment="1">
      <alignment vertical="center" wrapText="1"/>
    </xf>
    <xf numFmtId="164" fontId="11" fillId="0" borderId="1" xfId="0" applyNumberFormat="1" applyFont="1" applyFill="1" applyBorder="1" applyAlignment="1">
      <alignment vertic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7"/>
  <sheetViews>
    <sheetView tabSelected="1" topLeftCell="A73" zoomScale="84" zoomScaleNormal="84" workbookViewId="0">
      <selection activeCell="H76" sqref="H76"/>
    </sheetView>
  </sheetViews>
  <sheetFormatPr defaultColWidth="8.85546875" defaultRowHeight="15" x14ac:dyDescent="0.25"/>
  <cols>
    <col min="1" max="1" width="16.42578125" style="8" customWidth="1"/>
    <col min="2" max="2" width="26.85546875" style="8" customWidth="1"/>
    <col min="3" max="3" width="86.42578125" style="8" customWidth="1"/>
    <col min="4" max="4" width="16.5703125" style="8" customWidth="1"/>
    <col min="5" max="5" width="17.7109375" style="8" customWidth="1"/>
    <col min="6" max="6" width="17.42578125" style="8" customWidth="1"/>
    <col min="7" max="7" width="14.7109375" style="8" customWidth="1"/>
    <col min="8" max="8" width="14.5703125" style="8" customWidth="1"/>
    <col min="9" max="9" width="8.85546875" style="8"/>
    <col min="10" max="10" width="24.140625" style="8" customWidth="1"/>
    <col min="11" max="16384" width="8.85546875" style="8"/>
  </cols>
  <sheetData>
    <row r="1" spans="1:10" ht="18.75" x14ac:dyDescent="0.25">
      <c r="A1" s="41" t="s">
        <v>10</v>
      </c>
      <c r="B1" s="41"/>
      <c r="C1" s="41"/>
      <c r="D1" s="41"/>
      <c r="E1" s="41"/>
      <c r="F1" s="41"/>
      <c r="G1" s="41"/>
      <c r="H1" s="41"/>
    </row>
    <row r="2" spans="1:10" ht="18.75" x14ac:dyDescent="0.25">
      <c r="A2" s="41" t="s">
        <v>190</v>
      </c>
      <c r="B2" s="41"/>
      <c r="C2" s="41"/>
      <c r="D2" s="41"/>
      <c r="E2" s="41"/>
      <c r="F2" s="41"/>
      <c r="G2" s="41"/>
      <c r="H2" s="41"/>
    </row>
    <row r="3" spans="1:10" ht="18.75" x14ac:dyDescent="0.25">
      <c r="A3" s="41" t="s">
        <v>149</v>
      </c>
      <c r="B3" s="41"/>
      <c r="C3" s="41"/>
      <c r="D3" s="41"/>
      <c r="E3" s="41"/>
      <c r="F3" s="41"/>
      <c r="G3" s="41"/>
      <c r="H3" s="41"/>
    </row>
    <row r="4" spans="1:10" ht="18.75" x14ac:dyDescent="0.25">
      <c r="A4" s="41" t="s">
        <v>191</v>
      </c>
      <c r="B4" s="41"/>
      <c r="C4" s="41"/>
      <c r="D4" s="41"/>
      <c r="E4" s="41"/>
      <c r="F4" s="41"/>
      <c r="G4" s="41"/>
      <c r="H4" s="41"/>
    </row>
    <row r="5" spans="1:10" ht="18.75" x14ac:dyDescent="0.25">
      <c r="A5" s="41" t="s">
        <v>218</v>
      </c>
      <c r="B5" s="41"/>
      <c r="C5" s="41"/>
      <c r="D5" s="41"/>
      <c r="E5" s="41"/>
      <c r="F5" s="41"/>
      <c r="G5" s="41"/>
      <c r="H5" s="41"/>
    </row>
    <row r="6" spans="1:10" ht="18.75" x14ac:dyDescent="0.25">
      <c r="A6" s="41" t="s">
        <v>129</v>
      </c>
      <c r="B6" s="41"/>
      <c r="C6" s="41"/>
      <c r="D6" s="41"/>
      <c r="E6" s="41"/>
      <c r="F6" s="41"/>
      <c r="G6" s="41"/>
      <c r="H6" s="41"/>
    </row>
    <row r="7" spans="1:10" ht="18.75" x14ac:dyDescent="0.25">
      <c r="A7" s="31"/>
      <c r="B7" s="34"/>
      <c r="C7" s="34"/>
      <c r="D7" s="34"/>
      <c r="E7" s="34"/>
      <c r="F7" s="34"/>
      <c r="G7" s="34"/>
      <c r="H7" s="34"/>
    </row>
    <row r="8" spans="1:10" ht="18.75" x14ac:dyDescent="0.25">
      <c r="A8" s="31"/>
      <c r="B8" s="34"/>
      <c r="C8" s="34"/>
      <c r="D8" s="34"/>
      <c r="E8" s="34"/>
      <c r="F8" s="34"/>
      <c r="G8" s="34"/>
      <c r="H8" s="34"/>
    </row>
    <row r="9" spans="1:10" ht="18.75" x14ac:dyDescent="0.25">
      <c r="A9" s="42" t="s">
        <v>150</v>
      </c>
      <c r="B9" s="42"/>
      <c r="C9" s="42"/>
      <c r="D9" s="42"/>
      <c r="E9" s="42"/>
      <c r="F9" s="42"/>
      <c r="G9" s="42"/>
      <c r="H9" s="42"/>
    </row>
    <row r="10" spans="1:10" ht="18.75" x14ac:dyDescent="0.25">
      <c r="A10" s="42" t="s">
        <v>151</v>
      </c>
      <c r="B10" s="42"/>
      <c r="C10" s="42"/>
      <c r="D10" s="42"/>
      <c r="E10" s="42"/>
      <c r="F10" s="42"/>
      <c r="G10" s="42"/>
      <c r="H10" s="42"/>
    </row>
    <row r="11" spans="1:10" ht="18.75" x14ac:dyDescent="0.25">
      <c r="A11" s="31"/>
      <c r="B11" s="34"/>
      <c r="C11" s="34"/>
      <c r="D11" s="34"/>
      <c r="E11" s="34"/>
      <c r="F11" s="34"/>
      <c r="G11" s="34"/>
      <c r="H11" s="34"/>
    </row>
    <row r="12" spans="1:10" ht="18.75" x14ac:dyDescent="0.25">
      <c r="A12" s="43" t="s">
        <v>11</v>
      </c>
      <c r="B12" s="43"/>
      <c r="C12" s="43"/>
      <c r="D12" s="43"/>
      <c r="E12" s="43"/>
      <c r="F12" s="43"/>
      <c r="G12" s="43"/>
      <c r="H12" s="43"/>
    </row>
    <row r="13" spans="1:10" ht="15.75" x14ac:dyDescent="0.25">
      <c r="A13" s="39" t="s">
        <v>12</v>
      </c>
      <c r="B13" s="39"/>
      <c r="C13" s="39" t="s">
        <v>13</v>
      </c>
      <c r="D13" s="40" t="s">
        <v>14</v>
      </c>
      <c r="E13" s="40" t="s">
        <v>162</v>
      </c>
      <c r="F13" s="44" t="s">
        <v>187</v>
      </c>
      <c r="G13" s="46" t="s">
        <v>186</v>
      </c>
      <c r="H13" s="47"/>
    </row>
    <row r="14" spans="1:10" ht="63" x14ac:dyDescent="0.25">
      <c r="A14" s="32" t="s">
        <v>15</v>
      </c>
      <c r="B14" s="32" t="s">
        <v>16</v>
      </c>
      <c r="C14" s="39"/>
      <c r="D14" s="40"/>
      <c r="E14" s="40"/>
      <c r="F14" s="45"/>
      <c r="G14" s="37" t="s">
        <v>188</v>
      </c>
      <c r="H14" s="37" t="s">
        <v>189</v>
      </c>
    </row>
    <row r="15" spans="1:10" ht="15.75" x14ac:dyDescent="0.25">
      <c r="A15" s="32">
        <v>1</v>
      </c>
      <c r="B15" s="32">
        <v>2</v>
      </c>
      <c r="C15" s="32">
        <v>3</v>
      </c>
      <c r="D15" s="33">
        <v>4</v>
      </c>
      <c r="E15" s="33">
        <v>5</v>
      </c>
      <c r="F15" s="36">
        <v>6</v>
      </c>
      <c r="G15" s="36">
        <v>7</v>
      </c>
      <c r="H15" s="33">
        <v>8</v>
      </c>
    </row>
    <row r="16" spans="1:10" ht="18.75" x14ac:dyDescent="0.25">
      <c r="A16" s="32"/>
      <c r="B16" s="32"/>
      <c r="C16" s="9" t="s">
        <v>46</v>
      </c>
      <c r="D16" s="10">
        <f>D17+D90</f>
        <v>1365057.1999999997</v>
      </c>
      <c r="E16" s="10">
        <f>E17+E90</f>
        <v>1664041.6999999997</v>
      </c>
      <c r="F16" s="10">
        <f>F17+F90</f>
        <v>807649.8</v>
      </c>
      <c r="G16" s="10">
        <f>F16/D16*100</f>
        <v>59.16600417916554</v>
      </c>
      <c r="H16" s="10">
        <f>F16/E16*100</f>
        <v>48.535430332064408</v>
      </c>
      <c r="J16" s="27"/>
    </row>
    <row r="17" spans="1:8" ht="18.75" x14ac:dyDescent="0.25">
      <c r="A17" s="32"/>
      <c r="B17" s="32"/>
      <c r="C17" s="9" t="s">
        <v>128</v>
      </c>
      <c r="D17" s="10">
        <f>D18+D54</f>
        <v>607186.09999999986</v>
      </c>
      <c r="E17" s="10">
        <f>E18+E54</f>
        <v>607186.09999999986</v>
      </c>
      <c r="F17" s="10">
        <f>F18+F54</f>
        <v>258673.10000000003</v>
      </c>
      <c r="G17" s="10">
        <f t="shared" ref="G17:G95" si="0">F17/D17*100</f>
        <v>42.601946915451471</v>
      </c>
      <c r="H17" s="10">
        <f t="shared" ref="H17:H99" si="1">F17/E17*100</f>
        <v>42.601946915451471</v>
      </c>
    </row>
    <row r="18" spans="1:8" ht="18.75" x14ac:dyDescent="0.25">
      <c r="A18" s="32"/>
      <c r="B18" s="32"/>
      <c r="C18" s="9" t="s">
        <v>127</v>
      </c>
      <c r="D18" s="10">
        <f>D19+D31+D38+D44+D47+D51</f>
        <v>577131.09999999986</v>
      </c>
      <c r="E18" s="10">
        <f>E19+E31+E38+E44+E47+E51</f>
        <v>577131.09999999986</v>
      </c>
      <c r="F18" s="10">
        <f>F19+F31+F38+F44+F47+F51</f>
        <v>239886.80000000002</v>
      </c>
      <c r="G18" s="10">
        <f t="shared" si="0"/>
        <v>41.565391294976145</v>
      </c>
      <c r="H18" s="10">
        <f t="shared" si="1"/>
        <v>41.565391294976145</v>
      </c>
    </row>
    <row r="19" spans="1:8" ht="18.75" x14ac:dyDescent="0.25">
      <c r="A19" s="11">
        <v>182</v>
      </c>
      <c r="B19" s="4" t="s">
        <v>120</v>
      </c>
      <c r="C19" s="9" t="s">
        <v>47</v>
      </c>
      <c r="D19" s="30">
        <f t="shared" ref="D19:E19" si="2">D20+D21+D24+D25+D26+D27+D28+D29+D30+D22+D23</f>
        <v>479047.8</v>
      </c>
      <c r="E19" s="30">
        <f t="shared" si="2"/>
        <v>479047.8</v>
      </c>
      <c r="F19" s="30">
        <f>F20+F21+F24+F25+F26+F27+F28+F29+F30+F22+F23</f>
        <v>202409.10000000003</v>
      </c>
      <c r="G19" s="10">
        <f t="shared" si="0"/>
        <v>42.252380660134548</v>
      </c>
      <c r="H19" s="10">
        <f t="shared" si="1"/>
        <v>42.252380660134548</v>
      </c>
    </row>
    <row r="20" spans="1:8" ht="132.6" customHeight="1" x14ac:dyDescent="0.25">
      <c r="A20" s="12">
        <v>182</v>
      </c>
      <c r="B20" s="1" t="s">
        <v>17</v>
      </c>
      <c r="C20" s="13" t="s">
        <v>18</v>
      </c>
      <c r="D20" s="2">
        <v>473657.8</v>
      </c>
      <c r="E20" s="2">
        <v>473657.8</v>
      </c>
      <c r="F20" s="2">
        <v>147506.1</v>
      </c>
      <c r="G20" s="10">
        <f t="shared" si="0"/>
        <v>31.141913001327122</v>
      </c>
      <c r="H20" s="10">
        <f t="shared" si="1"/>
        <v>31.141913001327122</v>
      </c>
    </row>
    <row r="21" spans="1:8" ht="133.15" customHeight="1" x14ac:dyDescent="0.25">
      <c r="A21" s="14">
        <v>182</v>
      </c>
      <c r="B21" s="1" t="s">
        <v>43</v>
      </c>
      <c r="C21" s="15" t="s">
        <v>19</v>
      </c>
      <c r="D21" s="5">
        <v>1400</v>
      </c>
      <c r="E21" s="5">
        <v>1400</v>
      </c>
      <c r="F21" s="5">
        <v>396.2</v>
      </c>
      <c r="G21" s="10">
        <f t="shared" si="0"/>
        <v>28.299999999999997</v>
      </c>
      <c r="H21" s="10">
        <f t="shared" si="1"/>
        <v>28.299999999999997</v>
      </c>
    </row>
    <row r="22" spans="1:8" ht="133.15" customHeight="1" x14ac:dyDescent="0.25">
      <c r="A22" s="14">
        <v>182</v>
      </c>
      <c r="B22" s="1" t="s">
        <v>234</v>
      </c>
      <c r="C22" s="15" t="s">
        <v>233</v>
      </c>
      <c r="D22" s="5">
        <v>0</v>
      </c>
      <c r="E22" s="5">
        <v>0</v>
      </c>
      <c r="F22" s="5">
        <v>-50.3</v>
      </c>
      <c r="G22" s="10" t="e">
        <f t="shared" si="0"/>
        <v>#DIV/0!</v>
      </c>
      <c r="H22" s="10" t="e">
        <f t="shared" si="1"/>
        <v>#DIV/0!</v>
      </c>
    </row>
    <row r="23" spans="1:8" ht="133.15" customHeight="1" x14ac:dyDescent="0.25">
      <c r="A23" s="14">
        <v>182</v>
      </c>
      <c r="B23" s="1" t="s">
        <v>236</v>
      </c>
      <c r="C23" s="15" t="s">
        <v>235</v>
      </c>
      <c r="D23" s="5">
        <v>0</v>
      </c>
      <c r="E23" s="5">
        <v>0</v>
      </c>
      <c r="F23" s="5">
        <v>92.2</v>
      </c>
      <c r="G23" s="10" t="e">
        <f t="shared" si="0"/>
        <v>#DIV/0!</v>
      </c>
      <c r="H23" s="10" t="e">
        <f t="shared" si="1"/>
        <v>#DIV/0!</v>
      </c>
    </row>
    <row r="24" spans="1:8" ht="93.75" x14ac:dyDescent="0.25">
      <c r="A24" s="3">
        <v>182</v>
      </c>
      <c r="B24" s="1" t="s">
        <v>48</v>
      </c>
      <c r="C24" s="7" t="s">
        <v>49</v>
      </c>
      <c r="D24" s="6">
        <v>3300</v>
      </c>
      <c r="E24" s="6">
        <v>3300</v>
      </c>
      <c r="F24" s="6">
        <v>157.1</v>
      </c>
      <c r="G24" s="10">
        <f t="shared" si="0"/>
        <v>4.7606060606060607</v>
      </c>
      <c r="H24" s="10">
        <f t="shared" si="1"/>
        <v>4.7606060606060607</v>
      </c>
    </row>
    <row r="25" spans="1:8" s="16" customFormat="1" ht="93.75" x14ac:dyDescent="0.25">
      <c r="A25" s="3">
        <v>182</v>
      </c>
      <c r="B25" s="1" t="s">
        <v>50</v>
      </c>
      <c r="C25" s="7" t="s">
        <v>51</v>
      </c>
      <c r="D25" s="2">
        <v>690</v>
      </c>
      <c r="E25" s="2">
        <v>690</v>
      </c>
      <c r="F25" s="2">
        <v>324.7</v>
      </c>
      <c r="G25" s="10">
        <f t="shared" si="0"/>
        <v>47.05797101449275</v>
      </c>
      <c r="H25" s="10">
        <f t="shared" si="1"/>
        <v>47.05797101449275</v>
      </c>
    </row>
    <row r="26" spans="1:8" s="16" customFormat="1" ht="234" customHeight="1" x14ac:dyDescent="0.25">
      <c r="A26" s="3">
        <v>182</v>
      </c>
      <c r="B26" s="1" t="s">
        <v>201</v>
      </c>
      <c r="C26" s="7" t="s">
        <v>192</v>
      </c>
      <c r="D26" s="2">
        <v>0</v>
      </c>
      <c r="E26" s="2">
        <v>0</v>
      </c>
      <c r="F26" s="2">
        <v>192.4</v>
      </c>
      <c r="G26" s="10">
        <v>0</v>
      </c>
      <c r="H26" s="10">
        <v>0</v>
      </c>
    </row>
    <row r="27" spans="1:8" s="16" customFormat="1" ht="128.25" customHeight="1" x14ac:dyDescent="0.25">
      <c r="A27" s="3">
        <v>182</v>
      </c>
      <c r="B27" s="1" t="s">
        <v>200</v>
      </c>
      <c r="C27" s="7" t="s">
        <v>193</v>
      </c>
      <c r="D27" s="2">
        <v>0</v>
      </c>
      <c r="E27" s="2">
        <v>0</v>
      </c>
      <c r="F27" s="2">
        <v>180.1</v>
      </c>
      <c r="G27" s="10">
        <v>0</v>
      </c>
      <c r="H27" s="10">
        <v>0</v>
      </c>
    </row>
    <row r="28" spans="1:8" s="16" customFormat="1" ht="75" x14ac:dyDescent="0.25">
      <c r="A28" s="3">
        <v>182</v>
      </c>
      <c r="B28" s="1" t="s">
        <v>199</v>
      </c>
      <c r="C28" s="7" t="s">
        <v>194</v>
      </c>
      <c r="D28" s="2">
        <v>0</v>
      </c>
      <c r="E28" s="2">
        <v>0</v>
      </c>
      <c r="F28" s="2">
        <v>714.9</v>
      </c>
      <c r="G28" s="10">
        <v>0</v>
      </c>
      <c r="H28" s="10">
        <v>0</v>
      </c>
    </row>
    <row r="29" spans="1:8" s="16" customFormat="1" ht="75" x14ac:dyDescent="0.25">
      <c r="A29" s="3">
        <v>182</v>
      </c>
      <c r="B29" s="1" t="s">
        <v>198</v>
      </c>
      <c r="C29" s="7" t="s">
        <v>195</v>
      </c>
      <c r="D29" s="2">
        <v>0</v>
      </c>
      <c r="E29" s="2">
        <v>0</v>
      </c>
      <c r="F29" s="2">
        <v>52893.9</v>
      </c>
      <c r="G29" s="10">
        <v>0</v>
      </c>
      <c r="H29" s="10">
        <v>0</v>
      </c>
    </row>
    <row r="30" spans="1:8" s="16" customFormat="1" ht="67.5" customHeight="1" x14ac:dyDescent="0.25">
      <c r="A30" s="3">
        <v>182</v>
      </c>
      <c r="B30" s="1" t="s">
        <v>197</v>
      </c>
      <c r="C30" s="7" t="s">
        <v>196</v>
      </c>
      <c r="D30" s="2">
        <v>0</v>
      </c>
      <c r="E30" s="2">
        <v>0</v>
      </c>
      <c r="F30" s="2">
        <v>1.8</v>
      </c>
      <c r="G30" s="10">
        <v>0</v>
      </c>
      <c r="H30" s="10">
        <v>0</v>
      </c>
    </row>
    <row r="31" spans="1:8" s="16" customFormat="1" ht="37.5" x14ac:dyDescent="0.25">
      <c r="A31" s="3"/>
      <c r="B31" s="4" t="s">
        <v>52</v>
      </c>
      <c r="C31" s="17" t="s">
        <v>53</v>
      </c>
      <c r="D31" s="30">
        <f>D32+D37</f>
        <v>45163.6</v>
      </c>
      <c r="E31" s="30">
        <f t="shared" ref="E31:F31" si="3">E32+E37</f>
        <v>45163.6</v>
      </c>
      <c r="F31" s="30">
        <f t="shared" si="3"/>
        <v>20082.400000000001</v>
      </c>
      <c r="G31" s="10">
        <f t="shared" si="0"/>
        <v>44.465897315537298</v>
      </c>
      <c r="H31" s="10">
        <f t="shared" si="1"/>
        <v>44.465897315537298</v>
      </c>
    </row>
    <row r="32" spans="1:8" ht="37.5" x14ac:dyDescent="0.25">
      <c r="A32" s="14">
        <v>182</v>
      </c>
      <c r="B32" s="4" t="s">
        <v>54</v>
      </c>
      <c r="C32" s="17" t="s">
        <v>55</v>
      </c>
      <c r="D32" s="18">
        <f>D33+D34+D35+D36</f>
        <v>45163.6</v>
      </c>
      <c r="E32" s="18">
        <f>E33+E34+E35+E36</f>
        <v>45163.6</v>
      </c>
      <c r="F32" s="18">
        <f>F33+F34+F35+F36</f>
        <v>20055.800000000003</v>
      </c>
      <c r="G32" s="10">
        <f t="shared" si="0"/>
        <v>44.407000327697531</v>
      </c>
      <c r="H32" s="10">
        <f t="shared" si="1"/>
        <v>44.407000327697531</v>
      </c>
    </row>
    <row r="33" spans="1:8" s="16" customFormat="1" ht="75" x14ac:dyDescent="0.25">
      <c r="A33" s="3">
        <v>182</v>
      </c>
      <c r="B33" s="1" t="s">
        <v>56</v>
      </c>
      <c r="C33" s="7" t="s">
        <v>57</v>
      </c>
      <c r="D33" s="2">
        <v>23632.7</v>
      </c>
      <c r="E33" s="2">
        <v>23632.7</v>
      </c>
      <c r="F33" s="2">
        <v>10122.9</v>
      </c>
      <c r="G33" s="10">
        <f t="shared" si="0"/>
        <v>42.834293161593891</v>
      </c>
      <c r="H33" s="10">
        <f t="shared" si="1"/>
        <v>42.834293161593891</v>
      </c>
    </row>
    <row r="34" spans="1:8" s="16" customFormat="1" ht="93.75" x14ac:dyDescent="0.25">
      <c r="A34" s="3">
        <v>182</v>
      </c>
      <c r="B34" s="1" t="s">
        <v>58</v>
      </c>
      <c r="C34" s="7" t="s">
        <v>59</v>
      </c>
      <c r="D34" s="2">
        <v>115.4</v>
      </c>
      <c r="E34" s="2">
        <v>115.4</v>
      </c>
      <c r="F34" s="2">
        <v>63.2</v>
      </c>
      <c r="G34" s="10">
        <f t="shared" si="0"/>
        <v>54.766031195840561</v>
      </c>
      <c r="H34" s="10">
        <f t="shared" si="1"/>
        <v>54.766031195840561</v>
      </c>
    </row>
    <row r="35" spans="1:8" s="16" customFormat="1" ht="75" x14ac:dyDescent="0.25">
      <c r="A35" s="3">
        <v>182</v>
      </c>
      <c r="B35" s="1" t="s">
        <v>60</v>
      </c>
      <c r="C35" s="7" t="s">
        <v>61</v>
      </c>
      <c r="D35" s="2">
        <v>22859.4</v>
      </c>
      <c r="E35" s="2">
        <v>22859.4</v>
      </c>
      <c r="F35" s="2">
        <v>10999.7</v>
      </c>
      <c r="G35" s="10">
        <f t="shared" si="0"/>
        <v>48.118935755094185</v>
      </c>
      <c r="H35" s="10">
        <f t="shared" si="1"/>
        <v>48.118935755094185</v>
      </c>
    </row>
    <row r="36" spans="1:8" s="16" customFormat="1" ht="75" x14ac:dyDescent="0.25">
      <c r="A36" s="3">
        <v>182</v>
      </c>
      <c r="B36" s="1" t="s">
        <v>62</v>
      </c>
      <c r="C36" s="7" t="s">
        <v>63</v>
      </c>
      <c r="D36" s="2">
        <v>-1443.9</v>
      </c>
      <c r="E36" s="2">
        <v>-1443.9</v>
      </c>
      <c r="F36" s="2">
        <v>-1130</v>
      </c>
      <c r="G36" s="10">
        <f t="shared" si="0"/>
        <v>78.260267331532646</v>
      </c>
      <c r="H36" s="10">
        <f t="shared" si="1"/>
        <v>78.260267331532646</v>
      </c>
    </row>
    <row r="37" spans="1:8" s="16" customFormat="1" ht="18.75" x14ac:dyDescent="0.25">
      <c r="A37" s="3">
        <v>182</v>
      </c>
      <c r="B37" s="1" t="s">
        <v>219</v>
      </c>
      <c r="C37" s="7" t="s">
        <v>220</v>
      </c>
      <c r="D37" s="2">
        <v>0</v>
      </c>
      <c r="E37" s="2">
        <v>0</v>
      </c>
      <c r="F37" s="2">
        <v>26.6</v>
      </c>
      <c r="G37" s="10">
        <v>0</v>
      </c>
      <c r="H37" s="10">
        <v>0</v>
      </c>
    </row>
    <row r="38" spans="1:8" ht="18.75" x14ac:dyDescent="0.25">
      <c r="A38" s="14"/>
      <c r="B38" s="4" t="s">
        <v>64</v>
      </c>
      <c r="C38" s="17" t="s">
        <v>3</v>
      </c>
      <c r="D38" s="18">
        <f>D39+D42+D43+D41+D40</f>
        <v>14538.5</v>
      </c>
      <c r="E38" s="18">
        <f t="shared" ref="E38:F38" si="4">E39+E42+E43+E41+E40</f>
        <v>14538.5</v>
      </c>
      <c r="F38" s="18">
        <f t="shared" si="4"/>
        <v>5790.9</v>
      </c>
      <c r="G38" s="10">
        <f t="shared" si="0"/>
        <v>39.831481927296487</v>
      </c>
      <c r="H38" s="10">
        <f t="shared" si="1"/>
        <v>39.831481927296487</v>
      </c>
    </row>
    <row r="39" spans="1:8" ht="37.5" x14ac:dyDescent="0.25">
      <c r="A39" s="3">
        <v>182</v>
      </c>
      <c r="B39" s="1" t="s">
        <v>65</v>
      </c>
      <c r="C39" s="7" t="s">
        <v>66</v>
      </c>
      <c r="D39" s="6">
        <v>9338.2000000000007</v>
      </c>
      <c r="E39" s="6">
        <v>9338.2000000000007</v>
      </c>
      <c r="F39" s="6">
        <v>2788.2</v>
      </c>
      <c r="G39" s="10">
        <f t="shared" si="0"/>
        <v>29.858002612923258</v>
      </c>
      <c r="H39" s="10">
        <f t="shared" si="1"/>
        <v>29.858002612923258</v>
      </c>
    </row>
    <row r="40" spans="1:8" ht="56.25" x14ac:dyDescent="0.25">
      <c r="A40" s="3">
        <v>182</v>
      </c>
      <c r="B40" s="1" t="s">
        <v>221</v>
      </c>
      <c r="C40" s="7" t="s">
        <v>222</v>
      </c>
      <c r="D40" s="6">
        <v>0</v>
      </c>
      <c r="E40" s="6">
        <v>0</v>
      </c>
      <c r="F40" s="6">
        <v>1328.4</v>
      </c>
      <c r="G40" s="10">
        <v>0</v>
      </c>
      <c r="H40" s="10">
        <v>0</v>
      </c>
    </row>
    <row r="41" spans="1:8" ht="37.5" x14ac:dyDescent="0.25">
      <c r="A41" s="3">
        <v>182</v>
      </c>
      <c r="B41" s="1" t="s">
        <v>67</v>
      </c>
      <c r="C41" s="7" t="s">
        <v>4</v>
      </c>
      <c r="D41" s="6">
        <v>0</v>
      </c>
      <c r="E41" s="6">
        <v>0</v>
      </c>
      <c r="F41" s="6">
        <v>20.9</v>
      </c>
      <c r="G41" s="10">
        <v>0</v>
      </c>
      <c r="H41" s="10">
        <v>0</v>
      </c>
    </row>
    <row r="42" spans="1:8" ht="18.75" x14ac:dyDescent="0.25">
      <c r="A42" s="14">
        <v>182</v>
      </c>
      <c r="B42" s="1" t="s">
        <v>68</v>
      </c>
      <c r="C42" s="7" t="s">
        <v>2</v>
      </c>
      <c r="D42" s="6">
        <v>100.3</v>
      </c>
      <c r="E42" s="6">
        <v>100.3</v>
      </c>
      <c r="F42" s="6">
        <v>73.7</v>
      </c>
      <c r="G42" s="10">
        <f t="shared" si="0"/>
        <v>73.479561316051843</v>
      </c>
      <c r="H42" s="10">
        <f t="shared" si="1"/>
        <v>73.479561316051843</v>
      </c>
    </row>
    <row r="43" spans="1:8" ht="37.5" x14ac:dyDescent="0.25">
      <c r="A43" s="3">
        <v>182</v>
      </c>
      <c r="B43" s="1" t="s">
        <v>69</v>
      </c>
      <c r="C43" s="7" t="s">
        <v>70</v>
      </c>
      <c r="D43" s="6">
        <v>5100</v>
      </c>
      <c r="E43" s="6">
        <v>5100</v>
      </c>
      <c r="F43" s="6">
        <v>1579.7</v>
      </c>
      <c r="G43" s="10">
        <f t="shared" si="0"/>
        <v>30.974509803921567</v>
      </c>
      <c r="H43" s="10">
        <f t="shared" si="1"/>
        <v>30.974509803921567</v>
      </c>
    </row>
    <row r="44" spans="1:8" ht="18.75" x14ac:dyDescent="0.3">
      <c r="A44" s="3"/>
      <c r="B44" s="4" t="s">
        <v>136</v>
      </c>
      <c r="C44" s="28" t="s">
        <v>137</v>
      </c>
      <c r="D44" s="18">
        <f>D45+D46</f>
        <v>13591.2</v>
      </c>
      <c r="E44" s="18">
        <f>E45+E46</f>
        <v>13591.2</v>
      </c>
      <c r="F44" s="18">
        <f>F45+F46</f>
        <v>1899.8999999999999</v>
      </c>
      <c r="G44" s="10">
        <f t="shared" si="0"/>
        <v>13.978898110542115</v>
      </c>
      <c r="H44" s="10">
        <f t="shared" si="1"/>
        <v>13.978898110542115</v>
      </c>
    </row>
    <row r="45" spans="1:8" ht="18.75" x14ac:dyDescent="0.3">
      <c r="A45" s="3">
        <v>182</v>
      </c>
      <c r="B45" s="1" t="s">
        <v>138</v>
      </c>
      <c r="C45" s="29" t="s">
        <v>139</v>
      </c>
      <c r="D45" s="6">
        <v>6510.2</v>
      </c>
      <c r="E45" s="6">
        <v>6510.2</v>
      </c>
      <c r="F45" s="6">
        <v>545.29999999999995</v>
      </c>
      <c r="G45" s="10">
        <f t="shared" si="0"/>
        <v>8.3760867561672452</v>
      </c>
      <c r="H45" s="10">
        <f t="shared" si="1"/>
        <v>8.3760867561672452</v>
      </c>
    </row>
    <row r="46" spans="1:8" ht="18.75" x14ac:dyDescent="0.3">
      <c r="A46" s="3">
        <v>182</v>
      </c>
      <c r="B46" s="1" t="s">
        <v>140</v>
      </c>
      <c r="C46" s="29" t="s">
        <v>141</v>
      </c>
      <c r="D46" s="6">
        <v>7081</v>
      </c>
      <c r="E46" s="6">
        <v>7081</v>
      </c>
      <c r="F46" s="6">
        <v>1354.6</v>
      </c>
      <c r="G46" s="10">
        <f t="shared" si="0"/>
        <v>19.130066374805818</v>
      </c>
      <c r="H46" s="10">
        <f t="shared" si="1"/>
        <v>19.130066374805818</v>
      </c>
    </row>
    <row r="47" spans="1:8" ht="37.5" x14ac:dyDescent="0.25">
      <c r="A47" s="3"/>
      <c r="B47" s="4" t="s">
        <v>71</v>
      </c>
      <c r="C47" s="17" t="s">
        <v>5</v>
      </c>
      <c r="D47" s="18">
        <f>D48</f>
        <v>11800</v>
      </c>
      <c r="E47" s="18">
        <f>E48</f>
        <v>11800</v>
      </c>
      <c r="F47" s="18">
        <f>F48</f>
        <v>3285.2</v>
      </c>
      <c r="G47" s="10">
        <f t="shared" si="0"/>
        <v>27.840677966101694</v>
      </c>
      <c r="H47" s="10">
        <f t="shared" si="1"/>
        <v>27.840677966101694</v>
      </c>
    </row>
    <row r="48" spans="1:8" ht="18.75" x14ac:dyDescent="0.25">
      <c r="A48" s="14">
        <v>182</v>
      </c>
      <c r="B48" s="1" t="s">
        <v>72</v>
      </c>
      <c r="C48" s="7" t="s">
        <v>1</v>
      </c>
      <c r="D48" s="18">
        <f>D49+D50</f>
        <v>11800</v>
      </c>
      <c r="E48" s="18">
        <f>E49+E50</f>
        <v>11800</v>
      </c>
      <c r="F48" s="18">
        <f>F49+F50</f>
        <v>3285.2</v>
      </c>
      <c r="G48" s="10">
        <f t="shared" si="0"/>
        <v>27.840677966101694</v>
      </c>
      <c r="H48" s="10">
        <f t="shared" si="1"/>
        <v>27.840677966101694</v>
      </c>
    </row>
    <row r="49" spans="1:8" ht="18.75" x14ac:dyDescent="0.25">
      <c r="A49" s="14"/>
      <c r="B49" s="1" t="s">
        <v>73</v>
      </c>
      <c r="C49" s="7" t="s">
        <v>8</v>
      </c>
      <c r="D49" s="6">
        <v>9850</v>
      </c>
      <c r="E49" s="6">
        <v>9850</v>
      </c>
      <c r="F49" s="6">
        <v>2476.6999999999998</v>
      </c>
      <c r="G49" s="10">
        <f t="shared" si="0"/>
        <v>25.144162436548221</v>
      </c>
      <c r="H49" s="10">
        <f t="shared" si="1"/>
        <v>25.144162436548221</v>
      </c>
    </row>
    <row r="50" spans="1:8" ht="37.5" x14ac:dyDescent="0.25">
      <c r="A50" s="14"/>
      <c r="B50" s="1" t="s">
        <v>74</v>
      </c>
      <c r="C50" s="7" t="s">
        <v>75</v>
      </c>
      <c r="D50" s="6">
        <v>1950</v>
      </c>
      <c r="E50" s="6">
        <v>1950</v>
      </c>
      <c r="F50" s="6">
        <v>808.5</v>
      </c>
      <c r="G50" s="10">
        <f t="shared" si="0"/>
        <v>41.46153846153846</v>
      </c>
      <c r="H50" s="10">
        <f t="shared" si="1"/>
        <v>41.46153846153846</v>
      </c>
    </row>
    <row r="51" spans="1:8" ht="18.75" x14ac:dyDescent="0.25">
      <c r="A51" s="14"/>
      <c r="B51" s="4" t="s">
        <v>76</v>
      </c>
      <c r="C51" s="17" t="s">
        <v>77</v>
      </c>
      <c r="D51" s="18">
        <f>D52+D53</f>
        <v>12990</v>
      </c>
      <c r="E51" s="18">
        <f t="shared" ref="E51:F51" si="5">E52+E53</f>
        <v>12990</v>
      </c>
      <c r="F51" s="18">
        <f t="shared" si="5"/>
        <v>6419.3</v>
      </c>
      <c r="G51" s="10">
        <f t="shared" si="0"/>
        <v>49.417244033872208</v>
      </c>
      <c r="H51" s="10">
        <f t="shared" si="1"/>
        <v>49.417244033872208</v>
      </c>
    </row>
    <row r="52" spans="1:8" ht="37.5" x14ac:dyDescent="0.25">
      <c r="A52" s="3">
        <v>182</v>
      </c>
      <c r="B52" s="1" t="s">
        <v>78</v>
      </c>
      <c r="C52" s="7" t="s">
        <v>9</v>
      </c>
      <c r="D52" s="6">
        <v>12990</v>
      </c>
      <c r="E52" s="6">
        <v>12990</v>
      </c>
      <c r="F52" s="6">
        <v>6416.8</v>
      </c>
      <c r="G52" s="10">
        <f t="shared" si="0"/>
        <v>49.397998460354117</v>
      </c>
      <c r="H52" s="10">
        <f t="shared" si="1"/>
        <v>49.397998460354117</v>
      </c>
    </row>
    <row r="53" spans="1:8" ht="18.75" x14ac:dyDescent="0.25">
      <c r="A53" s="3">
        <v>182</v>
      </c>
      <c r="B53" s="1" t="s">
        <v>223</v>
      </c>
      <c r="C53" s="7" t="s">
        <v>224</v>
      </c>
      <c r="D53" s="6">
        <v>0</v>
      </c>
      <c r="E53" s="6">
        <v>0</v>
      </c>
      <c r="F53" s="6">
        <v>2.5</v>
      </c>
      <c r="G53" s="10">
        <v>0</v>
      </c>
      <c r="H53" s="10">
        <v>0</v>
      </c>
    </row>
    <row r="54" spans="1:8" ht="18.75" x14ac:dyDescent="0.25">
      <c r="A54" s="3"/>
      <c r="B54" s="4" t="s">
        <v>79</v>
      </c>
      <c r="C54" s="17" t="s">
        <v>80</v>
      </c>
      <c r="D54" s="18">
        <f>D55+D59+D61+D64+D68+D86</f>
        <v>30055</v>
      </c>
      <c r="E54" s="18">
        <f>E55+E59+E61+E64+E68+E86</f>
        <v>30055</v>
      </c>
      <c r="F54" s="18">
        <f>F55+F59+F61+F64+F68+F86</f>
        <v>18786.300000000003</v>
      </c>
      <c r="G54" s="10">
        <f t="shared" si="0"/>
        <v>62.50640492430545</v>
      </c>
      <c r="H54" s="10">
        <f t="shared" si="1"/>
        <v>62.50640492430545</v>
      </c>
    </row>
    <row r="55" spans="1:8" ht="56.25" x14ac:dyDescent="0.25">
      <c r="A55" s="19">
        <v>902</v>
      </c>
      <c r="B55" s="4" t="s">
        <v>81</v>
      </c>
      <c r="C55" s="17" t="s">
        <v>82</v>
      </c>
      <c r="D55" s="18">
        <f>D56+D57+D58</f>
        <v>6930</v>
      </c>
      <c r="E55" s="18">
        <f>E56+E57+E58</f>
        <v>6930</v>
      </c>
      <c r="F55" s="18">
        <f>F56+F57+F58</f>
        <v>3617</v>
      </c>
      <c r="G55" s="10">
        <f t="shared" si="0"/>
        <v>52.193362193362191</v>
      </c>
      <c r="H55" s="10">
        <f t="shared" si="1"/>
        <v>52.193362193362191</v>
      </c>
    </row>
    <row r="56" spans="1:8" ht="37.5" x14ac:dyDescent="0.25">
      <c r="A56" s="3">
        <v>902</v>
      </c>
      <c r="B56" s="1" t="s">
        <v>83</v>
      </c>
      <c r="C56" s="7" t="s">
        <v>84</v>
      </c>
      <c r="D56" s="6">
        <v>18.899999999999999</v>
      </c>
      <c r="E56" s="6">
        <v>0</v>
      </c>
      <c r="F56" s="6">
        <v>0</v>
      </c>
      <c r="G56" s="10">
        <f t="shared" si="0"/>
        <v>0</v>
      </c>
      <c r="H56" s="10">
        <v>0</v>
      </c>
    </row>
    <row r="57" spans="1:8" ht="93.75" x14ac:dyDescent="0.25">
      <c r="A57" s="3">
        <v>902</v>
      </c>
      <c r="B57" s="1" t="s">
        <v>85</v>
      </c>
      <c r="C57" s="7" t="s">
        <v>86</v>
      </c>
      <c r="D57" s="6">
        <v>4136</v>
      </c>
      <c r="E57" s="6">
        <f>4136+18.9</f>
        <v>4154.8999999999996</v>
      </c>
      <c r="F57" s="6">
        <v>2374.6999999999998</v>
      </c>
      <c r="G57" s="10">
        <f t="shared" si="0"/>
        <v>57.415377176015468</v>
      </c>
      <c r="H57" s="10">
        <f t="shared" si="1"/>
        <v>57.154203470600976</v>
      </c>
    </row>
    <row r="58" spans="1:8" ht="93.75" x14ac:dyDescent="0.25">
      <c r="A58" s="3">
        <v>902</v>
      </c>
      <c r="B58" s="1" t="s">
        <v>87</v>
      </c>
      <c r="C58" s="7" t="s">
        <v>88</v>
      </c>
      <c r="D58" s="6">
        <v>2775.1</v>
      </c>
      <c r="E58" s="6">
        <v>2775.1</v>
      </c>
      <c r="F58" s="6">
        <v>1242.3</v>
      </c>
      <c r="G58" s="10">
        <f t="shared" si="0"/>
        <v>44.765954380022343</v>
      </c>
      <c r="H58" s="10">
        <f t="shared" si="1"/>
        <v>44.765954380022343</v>
      </c>
    </row>
    <row r="59" spans="1:8" ht="37.5" x14ac:dyDescent="0.25">
      <c r="A59" s="20"/>
      <c r="B59" s="4" t="s">
        <v>89</v>
      </c>
      <c r="C59" s="17" t="s">
        <v>6</v>
      </c>
      <c r="D59" s="18">
        <f>D60</f>
        <v>0</v>
      </c>
      <c r="E59" s="18">
        <f>E60</f>
        <v>0</v>
      </c>
      <c r="F59" s="18">
        <f>F60</f>
        <v>0</v>
      </c>
      <c r="G59" s="10">
        <v>0</v>
      </c>
      <c r="H59" s="10">
        <v>0</v>
      </c>
    </row>
    <row r="60" spans="1:8" ht="18.75" x14ac:dyDescent="0.25">
      <c r="A60" s="20" t="s">
        <v>90</v>
      </c>
      <c r="B60" s="1" t="s">
        <v>91</v>
      </c>
      <c r="C60" s="7" t="s">
        <v>0</v>
      </c>
      <c r="D60" s="6">
        <v>0</v>
      </c>
      <c r="E60" s="6">
        <v>0</v>
      </c>
      <c r="F60" s="6">
        <v>0</v>
      </c>
      <c r="G60" s="10">
        <v>0</v>
      </c>
      <c r="H60" s="10">
        <v>0</v>
      </c>
    </row>
    <row r="61" spans="1:8" s="16" customFormat="1" ht="37.5" x14ac:dyDescent="0.25">
      <c r="A61" s="3"/>
      <c r="B61" s="4" t="s">
        <v>92</v>
      </c>
      <c r="C61" s="17" t="s">
        <v>93</v>
      </c>
      <c r="D61" s="30">
        <f>D62+D63</f>
        <v>19950</v>
      </c>
      <c r="E61" s="30">
        <f>E62+E63</f>
        <v>19950</v>
      </c>
      <c r="F61" s="30">
        <f>F62+F63</f>
        <v>7139.9</v>
      </c>
      <c r="G61" s="10">
        <f t="shared" si="0"/>
        <v>35.788972431077696</v>
      </c>
      <c r="H61" s="10">
        <f t="shared" si="1"/>
        <v>35.788972431077696</v>
      </c>
    </row>
    <row r="62" spans="1:8" ht="18.75" x14ac:dyDescent="0.25">
      <c r="A62" s="14">
        <v>902</v>
      </c>
      <c r="B62" s="1" t="s">
        <v>152</v>
      </c>
      <c r="C62" s="7" t="s">
        <v>94</v>
      </c>
      <c r="D62" s="6">
        <v>650</v>
      </c>
      <c r="E62" s="6">
        <v>650</v>
      </c>
      <c r="F62" s="6">
        <v>114.4</v>
      </c>
      <c r="G62" s="10">
        <f t="shared" si="0"/>
        <v>17.600000000000001</v>
      </c>
      <c r="H62" s="10">
        <f t="shared" si="1"/>
        <v>17.600000000000001</v>
      </c>
    </row>
    <row r="63" spans="1:8" ht="37.5" x14ac:dyDescent="0.25">
      <c r="A63" s="14">
        <v>902</v>
      </c>
      <c r="B63" s="1" t="s">
        <v>134</v>
      </c>
      <c r="C63" s="7" t="s">
        <v>135</v>
      </c>
      <c r="D63" s="6">
        <v>19300</v>
      </c>
      <c r="E63" s="6">
        <v>19300</v>
      </c>
      <c r="F63" s="6">
        <v>7025.5</v>
      </c>
      <c r="G63" s="10">
        <f t="shared" si="0"/>
        <v>36.401554404145074</v>
      </c>
      <c r="H63" s="10">
        <f t="shared" si="1"/>
        <v>36.401554404145074</v>
      </c>
    </row>
    <row r="64" spans="1:8" s="16" customFormat="1" ht="37.5" x14ac:dyDescent="0.25">
      <c r="A64" s="3"/>
      <c r="B64" s="4" t="s">
        <v>95</v>
      </c>
      <c r="C64" s="17" t="s">
        <v>7</v>
      </c>
      <c r="D64" s="30">
        <f>D65+D67+D66</f>
        <v>615</v>
      </c>
      <c r="E64" s="30">
        <f t="shared" ref="E64:F64" si="6">E65+E67+E66</f>
        <v>615</v>
      </c>
      <c r="F64" s="30">
        <f t="shared" si="6"/>
        <v>5668.4</v>
      </c>
      <c r="G64" s="10">
        <f t="shared" si="0"/>
        <v>921.69105691056905</v>
      </c>
      <c r="H64" s="10">
        <f t="shared" si="1"/>
        <v>921.69105691056905</v>
      </c>
    </row>
    <row r="65" spans="1:8" s="16" customFormat="1" ht="37.5" x14ac:dyDescent="0.25">
      <c r="A65" s="3">
        <v>802</v>
      </c>
      <c r="B65" s="1" t="s">
        <v>225</v>
      </c>
      <c r="C65" s="48" t="s">
        <v>226</v>
      </c>
      <c r="D65" s="2">
        <v>0</v>
      </c>
      <c r="E65" s="2">
        <v>0</v>
      </c>
      <c r="F65" s="2">
        <v>196.6</v>
      </c>
      <c r="G65" s="10">
        <v>0</v>
      </c>
      <c r="H65" s="10">
        <v>0</v>
      </c>
    </row>
    <row r="66" spans="1:8" s="16" customFormat="1" ht="37.5" x14ac:dyDescent="0.25">
      <c r="A66" s="3">
        <v>802</v>
      </c>
      <c r="B66" s="1" t="s">
        <v>203</v>
      </c>
      <c r="C66" s="7" t="s">
        <v>202</v>
      </c>
      <c r="D66" s="2">
        <v>0</v>
      </c>
      <c r="E66" s="2">
        <v>0</v>
      </c>
      <c r="F66" s="2">
        <v>297.89999999999998</v>
      </c>
      <c r="G66" s="10">
        <v>0</v>
      </c>
      <c r="H66" s="10">
        <v>0</v>
      </c>
    </row>
    <row r="67" spans="1:8" s="16" customFormat="1" ht="93.75" x14ac:dyDescent="0.25">
      <c r="A67" s="3">
        <v>802</v>
      </c>
      <c r="B67" s="1" t="s">
        <v>153</v>
      </c>
      <c r="C67" s="7" t="s">
        <v>96</v>
      </c>
      <c r="D67" s="2">
        <v>615</v>
      </c>
      <c r="E67" s="2">
        <v>615</v>
      </c>
      <c r="F67" s="2">
        <v>5173.8999999999996</v>
      </c>
      <c r="G67" s="10">
        <f t="shared" si="0"/>
        <v>841.28455284552842</v>
      </c>
      <c r="H67" s="10">
        <f t="shared" si="1"/>
        <v>841.28455284552842</v>
      </c>
    </row>
    <row r="68" spans="1:8" s="16" customFormat="1" ht="18.75" x14ac:dyDescent="0.25">
      <c r="A68" s="21"/>
      <c r="B68" s="4" t="s">
        <v>97</v>
      </c>
      <c r="C68" s="17" t="s">
        <v>98</v>
      </c>
      <c r="D68" s="30">
        <f t="shared" ref="D68:E68" si="7">D69+D80+D84+D79</f>
        <v>2400</v>
      </c>
      <c r="E68" s="30">
        <f t="shared" si="7"/>
        <v>2400</v>
      </c>
      <c r="F68" s="30">
        <f>F69+F80+F84+F79</f>
        <v>2139.1000000000004</v>
      </c>
      <c r="G68" s="10">
        <f t="shared" si="0"/>
        <v>89.129166666666677</v>
      </c>
      <c r="H68" s="10">
        <f t="shared" si="1"/>
        <v>89.129166666666677</v>
      </c>
    </row>
    <row r="69" spans="1:8" s="16" customFormat="1" ht="37.5" x14ac:dyDescent="0.25">
      <c r="A69" s="22" t="s">
        <v>99</v>
      </c>
      <c r="B69" s="4" t="s">
        <v>100</v>
      </c>
      <c r="C69" s="17" t="s">
        <v>101</v>
      </c>
      <c r="D69" s="30">
        <f>D71+D72+D73+D78+D76+D77+D70+D74+D75</f>
        <v>923</v>
      </c>
      <c r="E69" s="30">
        <f t="shared" ref="E69:F69" si="8">E71+E72+E73+E78+E76+E77+E70+E74+E75</f>
        <v>923</v>
      </c>
      <c r="F69" s="30">
        <f t="shared" si="8"/>
        <v>221</v>
      </c>
      <c r="G69" s="10">
        <f t="shared" si="0"/>
        <v>23.943661971830984</v>
      </c>
      <c r="H69" s="10">
        <f t="shared" si="1"/>
        <v>23.943661971830984</v>
      </c>
    </row>
    <row r="70" spans="1:8" s="16" customFormat="1" ht="56.25" x14ac:dyDescent="0.25">
      <c r="A70" s="22" t="s">
        <v>99</v>
      </c>
      <c r="B70" s="1" t="s">
        <v>210</v>
      </c>
      <c r="C70" s="7" t="s">
        <v>211</v>
      </c>
      <c r="D70" s="2">
        <v>0</v>
      </c>
      <c r="E70" s="2">
        <v>0</v>
      </c>
      <c r="F70" s="2">
        <v>5.4</v>
      </c>
      <c r="G70" s="38">
        <v>0</v>
      </c>
      <c r="H70" s="38">
        <v>0</v>
      </c>
    </row>
    <row r="71" spans="1:8" s="16" customFormat="1" ht="93.75" x14ac:dyDescent="0.25">
      <c r="A71" s="21" t="s">
        <v>99</v>
      </c>
      <c r="B71" s="1" t="s">
        <v>102</v>
      </c>
      <c r="C71" s="7" t="s">
        <v>103</v>
      </c>
      <c r="D71" s="2">
        <v>55</v>
      </c>
      <c r="E71" s="2">
        <v>55</v>
      </c>
      <c r="F71" s="2">
        <v>28.4</v>
      </c>
      <c r="G71" s="10">
        <f t="shared" si="0"/>
        <v>51.636363636363633</v>
      </c>
      <c r="H71" s="10">
        <f t="shared" si="1"/>
        <v>51.636363636363633</v>
      </c>
    </row>
    <row r="72" spans="1:8" s="16" customFormat="1" ht="56.25" x14ac:dyDescent="0.25">
      <c r="A72" s="21" t="s">
        <v>99</v>
      </c>
      <c r="B72" s="1" t="s">
        <v>104</v>
      </c>
      <c r="C72" s="7" t="s">
        <v>105</v>
      </c>
      <c r="D72" s="2">
        <v>708</v>
      </c>
      <c r="E72" s="2">
        <v>708</v>
      </c>
      <c r="F72" s="2">
        <v>0</v>
      </c>
      <c r="G72" s="10">
        <f t="shared" si="0"/>
        <v>0</v>
      </c>
      <c r="H72" s="10">
        <f t="shared" si="1"/>
        <v>0</v>
      </c>
    </row>
    <row r="73" spans="1:8" s="16" customFormat="1" ht="75" x14ac:dyDescent="0.25">
      <c r="A73" s="21" t="s">
        <v>99</v>
      </c>
      <c r="B73" s="1" t="s">
        <v>106</v>
      </c>
      <c r="C73" s="7" t="s">
        <v>107</v>
      </c>
      <c r="D73" s="2">
        <v>10</v>
      </c>
      <c r="E73" s="2">
        <v>10</v>
      </c>
      <c r="F73" s="2">
        <v>2.7</v>
      </c>
      <c r="G73" s="10">
        <f t="shared" si="0"/>
        <v>27</v>
      </c>
      <c r="H73" s="10">
        <f t="shared" si="1"/>
        <v>27</v>
      </c>
    </row>
    <row r="74" spans="1:8" s="16" customFormat="1" ht="18.75" x14ac:dyDescent="0.25">
      <c r="A74" s="21" t="s">
        <v>99</v>
      </c>
      <c r="B74" s="1" t="s">
        <v>227</v>
      </c>
      <c r="C74" s="7" t="s">
        <v>228</v>
      </c>
      <c r="D74" s="2">
        <v>0</v>
      </c>
      <c r="E74" s="2">
        <v>0</v>
      </c>
      <c r="F74" s="2">
        <v>1</v>
      </c>
      <c r="G74" s="10">
        <v>0</v>
      </c>
      <c r="H74" s="10">
        <v>0</v>
      </c>
    </row>
    <row r="75" spans="1:8" s="16" customFormat="1" ht="18.75" x14ac:dyDescent="0.25">
      <c r="A75" s="21" t="s">
        <v>99</v>
      </c>
      <c r="B75" s="1" t="s">
        <v>229</v>
      </c>
      <c r="C75" s="7" t="s">
        <v>230</v>
      </c>
      <c r="D75" s="2">
        <v>0</v>
      </c>
      <c r="E75" s="2">
        <v>0</v>
      </c>
      <c r="F75" s="2">
        <v>2.5</v>
      </c>
      <c r="G75" s="10">
        <v>0</v>
      </c>
      <c r="H75" s="10">
        <v>0</v>
      </c>
    </row>
    <row r="76" spans="1:8" s="16" customFormat="1" ht="75" x14ac:dyDescent="0.25">
      <c r="A76" s="21" t="s">
        <v>99</v>
      </c>
      <c r="B76" s="1" t="s">
        <v>204</v>
      </c>
      <c r="C76" s="7" t="s">
        <v>206</v>
      </c>
      <c r="D76" s="2">
        <v>0</v>
      </c>
      <c r="E76" s="2">
        <v>0</v>
      </c>
      <c r="F76" s="2">
        <v>2.5</v>
      </c>
      <c r="G76" s="10">
        <v>0</v>
      </c>
      <c r="H76" s="10">
        <v>0</v>
      </c>
    </row>
    <row r="77" spans="1:8" s="16" customFormat="1" ht="65.25" customHeight="1" x14ac:dyDescent="0.25">
      <c r="A77" s="21" t="s">
        <v>99</v>
      </c>
      <c r="B77" s="1" t="s">
        <v>205</v>
      </c>
      <c r="C77" s="7" t="s">
        <v>207</v>
      </c>
      <c r="D77" s="2">
        <v>0</v>
      </c>
      <c r="E77" s="2">
        <v>0</v>
      </c>
      <c r="F77" s="2">
        <v>68.599999999999994</v>
      </c>
      <c r="G77" s="10">
        <v>0</v>
      </c>
      <c r="H77" s="10">
        <v>0</v>
      </c>
    </row>
    <row r="78" spans="1:8" s="16" customFormat="1" ht="75" x14ac:dyDescent="0.25">
      <c r="A78" s="21" t="s">
        <v>99</v>
      </c>
      <c r="B78" s="1" t="s">
        <v>108</v>
      </c>
      <c r="C78" s="7" t="s">
        <v>109</v>
      </c>
      <c r="D78" s="2">
        <v>150</v>
      </c>
      <c r="E78" s="2">
        <v>150</v>
      </c>
      <c r="F78" s="2">
        <v>109.9</v>
      </c>
      <c r="G78" s="10">
        <f t="shared" si="0"/>
        <v>73.266666666666666</v>
      </c>
      <c r="H78" s="10">
        <f t="shared" si="1"/>
        <v>73.266666666666666</v>
      </c>
    </row>
    <row r="79" spans="1:8" s="16" customFormat="1" ht="131.25" x14ac:dyDescent="0.25">
      <c r="A79" s="21" t="s">
        <v>99</v>
      </c>
      <c r="B79" s="1" t="s">
        <v>212</v>
      </c>
      <c r="C79" s="7" t="s">
        <v>213</v>
      </c>
      <c r="D79" s="2">
        <v>0</v>
      </c>
      <c r="E79" s="2">
        <v>0</v>
      </c>
      <c r="F79" s="2">
        <v>30</v>
      </c>
      <c r="G79" s="10">
        <v>0</v>
      </c>
      <c r="H79" s="10">
        <v>0</v>
      </c>
    </row>
    <row r="80" spans="1:8" s="16" customFormat="1" ht="18.75" x14ac:dyDescent="0.25">
      <c r="A80" s="22" t="s">
        <v>99</v>
      </c>
      <c r="B80" s="4" t="s">
        <v>110</v>
      </c>
      <c r="C80" s="17" t="s">
        <v>111</v>
      </c>
      <c r="D80" s="30">
        <f>D81+D82+D83</f>
        <v>277</v>
      </c>
      <c r="E80" s="30">
        <f t="shared" ref="E80:F80" si="9">E81+E82+E83</f>
        <v>277</v>
      </c>
      <c r="F80" s="30">
        <f t="shared" si="9"/>
        <v>442.40000000000003</v>
      </c>
      <c r="G80" s="10">
        <f t="shared" si="0"/>
        <v>159.71119133574007</v>
      </c>
      <c r="H80" s="10">
        <f t="shared" si="1"/>
        <v>159.71119133574007</v>
      </c>
    </row>
    <row r="81" spans="1:11" s="16" customFormat="1" ht="93.75" x14ac:dyDescent="0.25">
      <c r="A81" s="21" t="s">
        <v>99</v>
      </c>
      <c r="B81" s="1" t="s">
        <v>154</v>
      </c>
      <c r="C81" s="7" t="s">
        <v>114</v>
      </c>
      <c r="D81" s="2">
        <v>177</v>
      </c>
      <c r="E81" s="2">
        <v>177</v>
      </c>
      <c r="F81" s="2">
        <v>70.5</v>
      </c>
      <c r="G81" s="10">
        <f t="shared" si="0"/>
        <v>39.83050847457627</v>
      </c>
      <c r="H81" s="10">
        <f t="shared" si="1"/>
        <v>39.83050847457627</v>
      </c>
    </row>
    <row r="82" spans="1:11" s="16" customFormat="1" ht="18.75" customHeight="1" x14ac:dyDescent="0.25">
      <c r="A82" s="21" t="s">
        <v>99</v>
      </c>
      <c r="B82" s="1" t="s">
        <v>209</v>
      </c>
      <c r="C82" s="7" t="s">
        <v>208</v>
      </c>
      <c r="D82" s="2">
        <v>0</v>
      </c>
      <c r="E82" s="2">
        <v>0</v>
      </c>
      <c r="F82" s="2">
        <v>371.3</v>
      </c>
      <c r="G82" s="10">
        <v>0</v>
      </c>
      <c r="H82" s="10">
        <v>0</v>
      </c>
    </row>
    <row r="83" spans="1:11" s="16" customFormat="1" ht="75" x14ac:dyDescent="0.25">
      <c r="A83" s="21" t="s">
        <v>99</v>
      </c>
      <c r="B83" s="1" t="s">
        <v>112</v>
      </c>
      <c r="C83" s="7" t="s">
        <v>113</v>
      </c>
      <c r="D83" s="2">
        <v>100</v>
      </c>
      <c r="E83" s="2">
        <v>100</v>
      </c>
      <c r="F83" s="2">
        <v>0.6</v>
      </c>
      <c r="G83" s="10">
        <f t="shared" si="0"/>
        <v>0.6</v>
      </c>
      <c r="H83" s="10">
        <f t="shared" si="1"/>
        <v>0.6</v>
      </c>
    </row>
    <row r="84" spans="1:11" s="16" customFormat="1" ht="18.75" x14ac:dyDescent="0.25">
      <c r="A84" s="22" t="s">
        <v>115</v>
      </c>
      <c r="B84" s="4" t="s">
        <v>116</v>
      </c>
      <c r="C84" s="17" t="s">
        <v>117</v>
      </c>
      <c r="D84" s="30">
        <f>D85</f>
        <v>1200</v>
      </c>
      <c r="E84" s="30">
        <f>E85</f>
        <v>1200</v>
      </c>
      <c r="F84" s="30">
        <f>F85</f>
        <v>1445.7</v>
      </c>
      <c r="G84" s="10">
        <f t="shared" si="0"/>
        <v>120.47499999999999</v>
      </c>
      <c r="H84" s="10">
        <f t="shared" si="1"/>
        <v>120.47499999999999</v>
      </c>
    </row>
    <row r="85" spans="1:11" s="16" customFormat="1" ht="187.5" x14ac:dyDescent="0.25">
      <c r="A85" s="21" t="s">
        <v>115</v>
      </c>
      <c r="B85" s="1" t="s">
        <v>118</v>
      </c>
      <c r="C85" s="7" t="s">
        <v>119</v>
      </c>
      <c r="D85" s="2">
        <v>1200</v>
      </c>
      <c r="E85" s="2">
        <v>1200</v>
      </c>
      <c r="F85" s="2">
        <v>1445.7</v>
      </c>
      <c r="G85" s="10">
        <f t="shared" si="0"/>
        <v>120.47499999999999</v>
      </c>
      <c r="H85" s="10">
        <f t="shared" si="1"/>
        <v>120.47499999999999</v>
      </c>
    </row>
    <row r="86" spans="1:11" s="16" customFormat="1" ht="18.75" x14ac:dyDescent="0.25">
      <c r="A86" s="21"/>
      <c r="B86" s="4" t="s">
        <v>142</v>
      </c>
      <c r="C86" s="17" t="s">
        <v>143</v>
      </c>
      <c r="D86" s="30">
        <f>D87+D88+D89</f>
        <v>160</v>
      </c>
      <c r="E86" s="30">
        <f>E87+E88+E89</f>
        <v>160</v>
      </c>
      <c r="F86" s="30">
        <f>F87+F88+F89</f>
        <v>221.9</v>
      </c>
      <c r="G86" s="10">
        <f t="shared" si="0"/>
        <v>138.6875</v>
      </c>
      <c r="H86" s="10">
        <f t="shared" si="1"/>
        <v>138.6875</v>
      </c>
    </row>
    <row r="87" spans="1:11" s="16" customFormat="1" ht="18.75" x14ac:dyDescent="0.25">
      <c r="A87" s="21" t="s">
        <v>121</v>
      </c>
      <c r="B87" s="1" t="s">
        <v>144</v>
      </c>
      <c r="C87" s="7" t="s">
        <v>145</v>
      </c>
      <c r="D87" s="2">
        <v>0</v>
      </c>
      <c r="E87" s="2">
        <v>0</v>
      </c>
      <c r="F87" s="2">
        <v>73</v>
      </c>
      <c r="G87" s="10">
        <v>0</v>
      </c>
      <c r="H87" s="10">
        <v>0</v>
      </c>
    </row>
    <row r="88" spans="1:11" s="16" customFormat="1" ht="18.75" x14ac:dyDescent="0.25">
      <c r="A88" s="21" t="s">
        <v>121</v>
      </c>
      <c r="B88" s="1" t="s">
        <v>161</v>
      </c>
      <c r="C88" s="7" t="s">
        <v>146</v>
      </c>
      <c r="D88" s="2">
        <f>35+125</f>
        <v>160</v>
      </c>
      <c r="E88" s="2">
        <f>35+125</f>
        <v>160</v>
      </c>
      <c r="F88" s="2">
        <v>148.9</v>
      </c>
      <c r="G88" s="10">
        <f t="shared" si="0"/>
        <v>93.0625</v>
      </c>
      <c r="H88" s="10">
        <f t="shared" si="1"/>
        <v>93.0625</v>
      </c>
    </row>
    <row r="89" spans="1:11" s="16" customFormat="1" ht="18.75" x14ac:dyDescent="0.25">
      <c r="A89" s="21" t="s">
        <v>121</v>
      </c>
      <c r="B89" s="1" t="s">
        <v>147</v>
      </c>
      <c r="C89" s="7" t="s">
        <v>148</v>
      </c>
      <c r="D89" s="2">
        <f>125-125</f>
        <v>0</v>
      </c>
      <c r="E89" s="2">
        <f>125-125</f>
        <v>0</v>
      </c>
      <c r="F89" s="2">
        <v>0</v>
      </c>
      <c r="G89" s="10">
        <v>0</v>
      </c>
      <c r="H89" s="10">
        <v>0</v>
      </c>
    </row>
    <row r="90" spans="1:11" ht="18.75" x14ac:dyDescent="0.25">
      <c r="A90" s="14"/>
      <c r="B90" s="22" t="s">
        <v>34</v>
      </c>
      <c r="C90" s="17" t="s">
        <v>33</v>
      </c>
      <c r="D90" s="18">
        <f>D91</f>
        <v>757871.1</v>
      </c>
      <c r="E90" s="18">
        <f>E91</f>
        <v>1056855.5999999999</v>
      </c>
      <c r="F90" s="18">
        <f>F91+F132</f>
        <v>548976.69999999995</v>
      </c>
      <c r="G90" s="10">
        <f t="shared" si="0"/>
        <v>72.436684813552063</v>
      </c>
      <c r="H90" s="10">
        <f t="shared" si="1"/>
        <v>51.944343200717299</v>
      </c>
    </row>
    <row r="91" spans="1:11" ht="37.5" x14ac:dyDescent="0.25">
      <c r="A91" s="23">
        <v>902</v>
      </c>
      <c r="B91" s="22" t="s">
        <v>36</v>
      </c>
      <c r="C91" s="17" t="s">
        <v>35</v>
      </c>
      <c r="D91" s="18">
        <f>D92+D95+D106+D121</f>
        <v>757871.1</v>
      </c>
      <c r="E91" s="18">
        <f>E92+E95+E106+E121</f>
        <v>1056855.5999999999</v>
      </c>
      <c r="F91" s="18">
        <f>F92+F95+F106+F121</f>
        <v>565496.5</v>
      </c>
      <c r="G91" s="10">
        <f t="shared" si="0"/>
        <v>74.616448628269367</v>
      </c>
      <c r="H91" s="10">
        <f t="shared" si="1"/>
        <v>53.507451727558632</v>
      </c>
    </row>
    <row r="92" spans="1:11" ht="18.75" x14ac:dyDescent="0.25">
      <c r="A92" s="23">
        <v>902</v>
      </c>
      <c r="B92" s="22" t="s">
        <v>38</v>
      </c>
      <c r="C92" s="17" t="s">
        <v>37</v>
      </c>
      <c r="D92" s="18">
        <f>D93+D94</f>
        <v>169789.1</v>
      </c>
      <c r="E92" s="18">
        <f>E93+E94</f>
        <v>168877</v>
      </c>
      <c r="F92" s="18">
        <f>F93+F94</f>
        <v>110820.6</v>
      </c>
      <c r="G92" s="10">
        <f t="shared" si="0"/>
        <v>65.269560884650417</v>
      </c>
      <c r="H92" s="10">
        <f t="shared" si="1"/>
        <v>65.622079975366688</v>
      </c>
    </row>
    <row r="93" spans="1:11" ht="18.75" x14ac:dyDescent="0.25">
      <c r="A93" s="14">
        <v>902</v>
      </c>
      <c r="B93" s="21" t="s">
        <v>155</v>
      </c>
      <c r="C93" s="7" t="s">
        <v>20</v>
      </c>
      <c r="D93" s="6">
        <v>168877</v>
      </c>
      <c r="E93" s="6">
        <v>168877</v>
      </c>
      <c r="F93" s="6">
        <v>110820.6</v>
      </c>
      <c r="G93" s="10">
        <f t="shared" si="0"/>
        <v>65.622079975366688</v>
      </c>
      <c r="H93" s="10">
        <f t="shared" si="1"/>
        <v>65.622079975366688</v>
      </c>
      <c r="K93" s="27"/>
    </row>
    <row r="94" spans="1:11" ht="75" x14ac:dyDescent="0.25">
      <c r="A94" s="14">
        <v>902</v>
      </c>
      <c r="B94" s="20" t="s">
        <v>156</v>
      </c>
      <c r="C94" s="7" t="s">
        <v>21</v>
      </c>
      <c r="D94" s="6">
        <v>912.1</v>
      </c>
      <c r="E94" s="6">
        <v>0</v>
      </c>
      <c r="F94" s="6">
        <v>0</v>
      </c>
      <c r="G94" s="10">
        <f t="shared" si="0"/>
        <v>0</v>
      </c>
      <c r="H94" s="10">
        <v>0</v>
      </c>
    </row>
    <row r="95" spans="1:11" ht="37.5" x14ac:dyDescent="0.25">
      <c r="A95" s="23"/>
      <c r="B95" s="22" t="s">
        <v>40</v>
      </c>
      <c r="C95" s="17" t="s">
        <v>39</v>
      </c>
      <c r="D95" s="18">
        <f>D105+D99+D100+D102+D103+D98+D97+D101+D96+D104</f>
        <v>357.9</v>
      </c>
      <c r="E95" s="18">
        <f>E105+E99+E100+E102+E103+E98+E97+E101+E96+E104</f>
        <v>222618.3</v>
      </c>
      <c r="F95" s="18">
        <f>F105+F99+F100+F102+F103+F98+F97+F101+F96+F104</f>
        <v>55470.400000000009</v>
      </c>
      <c r="G95" s="10">
        <f t="shared" si="0"/>
        <v>15498.854428611347</v>
      </c>
      <c r="H95" s="10">
        <f t="shared" si="1"/>
        <v>24.917268706121646</v>
      </c>
      <c r="J95" s="27"/>
    </row>
    <row r="96" spans="1:11" s="24" customFormat="1" ht="37.5" x14ac:dyDescent="0.25">
      <c r="A96" s="14">
        <v>902</v>
      </c>
      <c r="B96" s="21" t="s">
        <v>181</v>
      </c>
      <c r="C96" s="7" t="s">
        <v>182</v>
      </c>
      <c r="D96" s="6">
        <v>0</v>
      </c>
      <c r="E96" s="6">
        <f>10799.1+5579.6</f>
        <v>16378.7</v>
      </c>
      <c r="F96" s="6">
        <v>0</v>
      </c>
      <c r="G96" s="10">
        <v>0</v>
      </c>
      <c r="H96" s="10">
        <f t="shared" si="1"/>
        <v>0</v>
      </c>
      <c r="J96" s="35"/>
    </row>
    <row r="97" spans="1:10" s="24" customFormat="1" ht="75" x14ac:dyDescent="0.25">
      <c r="A97" s="14">
        <v>902</v>
      </c>
      <c r="B97" s="21" t="s">
        <v>177</v>
      </c>
      <c r="C97" s="7" t="s">
        <v>178</v>
      </c>
      <c r="D97" s="6">
        <v>0</v>
      </c>
      <c r="E97" s="6">
        <f>3999+40.4</f>
        <v>4039.4</v>
      </c>
      <c r="F97" s="6">
        <v>1317.3</v>
      </c>
      <c r="G97" s="10">
        <v>0</v>
      </c>
      <c r="H97" s="10">
        <f t="shared" si="1"/>
        <v>32.611278902807342</v>
      </c>
      <c r="J97" s="35"/>
    </row>
    <row r="98" spans="1:10" s="24" customFormat="1" ht="56.25" x14ac:dyDescent="0.25">
      <c r="A98" s="14">
        <v>902</v>
      </c>
      <c r="B98" s="21" t="s">
        <v>173</v>
      </c>
      <c r="C98" s="7" t="s">
        <v>174</v>
      </c>
      <c r="D98" s="6">
        <v>0</v>
      </c>
      <c r="E98" s="6">
        <f>25851.2+1650.1</f>
        <v>27501.3</v>
      </c>
      <c r="F98" s="6">
        <v>13501.9</v>
      </c>
      <c r="G98" s="10">
        <v>0</v>
      </c>
      <c r="H98" s="10">
        <f t="shared" si="1"/>
        <v>49.095497303763821</v>
      </c>
      <c r="J98" s="35"/>
    </row>
    <row r="99" spans="1:10" s="24" customFormat="1" ht="18.75" x14ac:dyDescent="0.25">
      <c r="A99" s="14">
        <v>902</v>
      </c>
      <c r="B99" s="21" t="s">
        <v>165</v>
      </c>
      <c r="C99" s="7" t="s">
        <v>166</v>
      </c>
      <c r="D99" s="6">
        <v>0</v>
      </c>
      <c r="E99" s="6">
        <f>14850+150</f>
        <v>15000</v>
      </c>
      <c r="F99" s="6">
        <v>15000</v>
      </c>
      <c r="G99" s="10">
        <v>0</v>
      </c>
      <c r="H99" s="10">
        <f t="shared" si="1"/>
        <v>100</v>
      </c>
      <c r="J99" s="35"/>
    </row>
    <row r="100" spans="1:10" s="24" customFormat="1" ht="56.25" x14ac:dyDescent="0.25">
      <c r="A100" s="14">
        <v>902</v>
      </c>
      <c r="B100" s="21" t="s">
        <v>167</v>
      </c>
      <c r="C100" s="7" t="s">
        <v>168</v>
      </c>
      <c r="D100" s="6">
        <v>0</v>
      </c>
      <c r="E100" s="6">
        <f>4769.7+304.5</f>
        <v>5074.2</v>
      </c>
      <c r="F100" s="6">
        <v>5074.2</v>
      </c>
      <c r="G100" s="10">
        <v>0</v>
      </c>
      <c r="H100" s="10">
        <f t="shared" ref="H100:H130" si="10">F100/E100*100</f>
        <v>100</v>
      </c>
      <c r="J100" s="35"/>
    </row>
    <row r="101" spans="1:10" s="24" customFormat="1" ht="37.5" x14ac:dyDescent="0.25">
      <c r="A101" s="14">
        <v>902</v>
      </c>
      <c r="B101" s="21" t="s">
        <v>179</v>
      </c>
      <c r="C101" s="7" t="s">
        <v>180</v>
      </c>
      <c r="D101" s="6">
        <v>0</v>
      </c>
      <c r="E101" s="6">
        <v>1781.9</v>
      </c>
      <c r="F101" s="6">
        <v>1781.9</v>
      </c>
      <c r="G101" s="10">
        <v>0</v>
      </c>
      <c r="H101" s="10">
        <f t="shared" si="10"/>
        <v>100</v>
      </c>
      <c r="J101" s="35"/>
    </row>
    <row r="102" spans="1:10" s="24" customFormat="1" ht="18.75" x14ac:dyDescent="0.25">
      <c r="A102" s="14">
        <v>902</v>
      </c>
      <c r="B102" s="21" t="s">
        <v>169</v>
      </c>
      <c r="C102" s="7" t="s">
        <v>170</v>
      </c>
      <c r="D102" s="6">
        <v>0</v>
      </c>
      <c r="E102" s="6">
        <f>100+6.4+80.4+5.1</f>
        <v>191.9</v>
      </c>
      <c r="F102" s="6">
        <v>191.9</v>
      </c>
      <c r="G102" s="10">
        <v>0</v>
      </c>
      <c r="H102" s="10">
        <f t="shared" si="10"/>
        <v>100</v>
      </c>
      <c r="J102" s="35"/>
    </row>
    <row r="103" spans="1:10" s="24" customFormat="1" ht="56.25" x14ac:dyDescent="0.25">
      <c r="A103" s="14">
        <v>902</v>
      </c>
      <c r="B103" s="21" t="s">
        <v>171</v>
      </c>
      <c r="C103" s="7" t="s">
        <v>183</v>
      </c>
      <c r="D103" s="6">
        <v>0</v>
      </c>
      <c r="E103" s="6">
        <v>7738.8</v>
      </c>
      <c r="F103" s="6">
        <v>2033.9</v>
      </c>
      <c r="G103" s="10">
        <v>0</v>
      </c>
      <c r="H103" s="10">
        <f t="shared" si="10"/>
        <v>26.281852483589184</v>
      </c>
      <c r="J103" s="35"/>
    </row>
    <row r="104" spans="1:10" s="24" customFormat="1" ht="37.5" x14ac:dyDescent="0.25">
      <c r="A104" s="14">
        <v>902</v>
      </c>
      <c r="B104" s="21" t="s">
        <v>184</v>
      </c>
      <c r="C104" s="7" t="s">
        <v>185</v>
      </c>
      <c r="D104" s="6">
        <v>0</v>
      </c>
      <c r="E104" s="6">
        <f>16241.4+164.1</f>
        <v>16405.5</v>
      </c>
      <c r="F104" s="6">
        <v>16405.5</v>
      </c>
      <c r="G104" s="10">
        <v>0</v>
      </c>
      <c r="H104" s="10">
        <f t="shared" si="10"/>
        <v>100</v>
      </c>
      <c r="J104" s="35"/>
    </row>
    <row r="105" spans="1:10" ht="150" x14ac:dyDescent="0.25">
      <c r="A105" s="14">
        <v>902</v>
      </c>
      <c r="B105" s="20" t="s">
        <v>157</v>
      </c>
      <c r="C105" s="7" t="s">
        <v>22</v>
      </c>
      <c r="D105" s="6">
        <v>357.9</v>
      </c>
      <c r="E105" s="6">
        <v>128506.6</v>
      </c>
      <c r="F105" s="6">
        <v>163.80000000000001</v>
      </c>
      <c r="G105" s="10">
        <f t="shared" ref="G105:G130" si="11">F105/D105*100</f>
        <v>45.766974015088017</v>
      </c>
      <c r="H105" s="10">
        <f t="shared" si="10"/>
        <v>0.12746427031763349</v>
      </c>
    </row>
    <row r="106" spans="1:10" ht="37.5" x14ac:dyDescent="0.25">
      <c r="A106" s="14"/>
      <c r="B106" s="22" t="s">
        <v>41</v>
      </c>
      <c r="C106" s="17" t="s">
        <v>42</v>
      </c>
      <c r="D106" s="18">
        <f>D107+D108+D109+D110+D111+D112+D113+D114+D115+D116+D118+D119+D120+D117</f>
        <v>525623.79999999993</v>
      </c>
      <c r="E106" s="18">
        <f>E107+E108+E109+E110+E111+E112+E113+E114+E115+E116+E118+E119+E120+E117</f>
        <v>540406.4</v>
      </c>
      <c r="F106" s="18">
        <f>F107+F108+F109+F110+F111+F112+F113+F114+F115+F116+F118+F119+F120+F117</f>
        <v>355722.4</v>
      </c>
      <c r="G106" s="10">
        <f t="shared" si="11"/>
        <v>67.676235360727588</v>
      </c>
      <c r="H106" s="10">
        <f t="shared" si="10"/>
        <v>65.824979126820111</v>
      </c>
    </row>
    <row r="107" spans="1:10" ht="75" x14ac:dyDescent="0.25">
      <c r="A107" s="14">
        <v>902</v>
      </c>
      <c r="B107" s="20" t="s">
        <v>232</v>
      </c>
      <c r="C107" s="7" t="s">
        <v>23</v>
      </c>
      <c r="D107" s="6">
        <v>5385.3</v>
      </c>
      <c r="E107" s="6">
        <v>5385.3</v>
      </c>
      <c r="F107" s="6">
        <v>5235</v>
      </c>
      <c r="G107" s="10">
        <f t="shared" si="11"/>
        <v>97.209069132638845</v>
      </c>
      <c r="H107" s="10">
        <f t="shared" si="10"/>
        <v>97.209069132638845</v>
      </c>
    </row>
    <row r="108" spans="1:10" ht="75" x14ac:dyDescent="0.25">
      <c r="A108" s="14">
        <v>902</v>
      </c>
      <c r="B108" s="20" t="s">
        <v>232</v>
      </c>
      <c r="C108" s="7" t="s">
        <v>126</v>
      </c>
      <c r="D108" s="6">
        <v>2577.9</v>
      </c>
      <c r="E108" s="6">
        <v>3053.3</v>
      </c>
      <c r="F108" s="6">
        <v>768.1</v>
      </c>
      <c r="G108" s="10">
        <f t="shared" si="11"/>
        <v>29.795570037627527</v>
      </c>
      <c r="H108" s="10">
        <f t="shared" si="10"/>
        <v>25.15638817017653</v>
      </c>
    </row>
    <row r="109" spans="1:10" ht="93.75" x14ac:dyDescent="0.25">
      <c r="A109" s="14">
        <v>902</v>
      </c>
      <c r="B109" s="20" t="s">
        <v>232</v>
      </c>
      <c r="C109" s="7" t="s">
        <v>125</v>
      </c>
      <c r="D109" s="6">
        <v>120.6</v>
      </c>
      <c r="E109" s="6">
        <v>120.6</v>
      </c>
      <c r="F109" s="6">
        <v>37.9</v>
      </c>
      <c r="G109" s="10">
        <f t="shared" si="11"/>
        <v>31.426202321724713</v>
      </c>
      <c r="H109" s="10">
        <f t="shared" si="10"/>
        <v>31.426202321724713</v>
      </c>
    </row>
    <row r="110" spans="1:10" ht="75" x14ac:dyDescent="0.25">
      <c r="A110" s="14">
        <v>902</v>
      </c>
      <c r="B110" s="20" t="s">
        <v>232</v>
      </c>
      <c r="C110" s="7" t="s">
        <v>24</v>
      </c>
      <c r="D110" s="6">
        <v>2419.1999999999998</v>
      </c>
      <c r="E110" s="6">
        <v>2726.5</v>
      </c>
      <c r="F110" s="6">
        <v>2419.1999999999998</v>
      </c>
      <c r="G110" s="10">
        <f t="shared" si="11"/>
        <v>100</v>
      </c>
      <c r="H110" s="10">
        <f t="shared" si="10"/>
        <v>88.729139922978177</v>
      </c>
    </row>
    <row r="111" spans="1:10" ht="75" x14ac:dyDescent="0.25">
      <c r="A111" s="14">
        <v>902</v>
      </c>
      <c r="B111" s="20" t="s">
        <v>232</v>
      </c>
      <c r="C111" s="7" t="s">
        <v>124</v>
      </c>
      <c r="D111" s="6">
        <v>40.200000000000003</v>
      </c>
      <c r="E111" s="6">
        <v>40.200000000000003</v>
      </c>
      <c r="F111" s="6">
        <v>17</v>
      </c>
      <c r="G111" s="10">
        <f t="shared" si="11"/>
        <v>42.288557213930346</v>
      </c>
      <c r="H111" s="10">
        <f t="shared" si="10"/>
        <v>42.288557213930346</v>
      </c>
    </row>
    <row r="112" spans="1:10" ht="93.75" x14ac:dyDescent="0.25">
      <c r="A112" s="14">
        <v>902</v>
      </c>
      <c r="B112" s="20" t="s">
        <v>232</v>
      </c>
      <c r="C112" s="7" t="s">
        <v>26</v>
      </c>
      <c r="D112" s="6">
        <v>6</v>
      </c>
      <c r="E112" s="6">
        <v>6</v>
      </c>
      <c r="F112" s="6">
        <v>6</v>
      </c>
      <c r="G112" s="10">
        <f t="shared" si="11"/>
        <v>100</v>
      </c>
      <c r="H112" s="10">
        <f t="shared" si="10"/>
        <v>100</v>
      </c>
    </row>
    <row r="113" spans="1:8" ht="56.25" x14ac:dyDescent="0.25">
      <c r="A113" s="14">
        <v>902</v>
      </c>
      <c r="B113" s="20" t="s">
        <v>232</v>
      </c>
      <c r="C113" s="7" t="s">
        <v>27</v>
      </c>
      <c r="D113" s="6">
        <v>980.1</v>
      </c>
      <c r="E113" s="6">
        <v>980.1</v>
      </c>
      <c r="F113" s="6">
        <v>502.7</v>
      </c>
      <c r="G113" s="10">
        <f t="shared" si="11"/>
        <v>51.290684624017956</v>
      </c>
      <c r="H113" s="10">
        <f t="shared" si="10"/>
        <v>51.290684624017956</v>
      </c>
    </row>
    <row r="114" spans="1:8" ht="18.75" x14ac:dyDescent="0.25">
      <c r="A114" s="14">
        <v>902</v>
      </c>
      <c r="B114" s="20" t="s">
        <v>232</v>
      </c>
      <c r="C114" s="7" t="s">
        <v>29</v>
      </c>
      <c r="D114" s="6">
        <v>1014.3</v>
      </c>
      <c r="E114" s="6">
        <v>1014.3</v>
      </c>
      <c r="F114" s="6">
        <v>433</v>
      </c>
      <c r="G114" s="10">
        <f t="shared" si="11"/>
        <v>42.689539583949525</v>
      </c>
      <c r="H114" s="10">
        <f t="shared" si="10"/>
        <v>42.689539583949525</v>
      </c>
    </row>
    <row r="115" spans="1:8" ht="168.75" x14ac:dyDescent="0.25">
      <c r="A115" s="14">
        <v>902</v>
      </c>
      <c r="B115" s="20" t="s">
        <v>232</v>
      </c>
      <c r="C115" s="7" t="s">
        <v>30</v>
      </c>
      <c r="D115" s="6">
        <v>485445.6</v>
      </c>
      <c r="E115" s="49">
        <v>499445.5</v>
      </c>
      <c r="F115" s="6">
        <v>332429.7</v>
      </c>
      <c r="G115" s="10">
        <f t="shared" si="11"/>
        <v>68.479289955455371</v>
      </c>
      <c r="H115" s="10">
        <f t="shared" si="10"/>
        <v>66.559754768037763</v>
      </c>
    </row>
    <row r="116" spans="1:8" ht="93.75" x14ac:dyDescent="0.25">
      <c r="A116" s="14">
        <v>902</v>
      </c>
      <c r="B116" s="20" t="s">
        <v>232</v>
      </c>
      <c r="C116" s="7" t="s">
        <v>25</v>
      </c>
      <c r="D116" s="6">
        <v>4828.5</v>
      </c>
      <c r="E116" s="6">
        <v>4828.5</v>
      </c>
      <c r="F116" s="6">
        <v>2935</v>
      </c>
      <c r="G116" s="10">
        <f t="shared" si="11"/>
        <v>60.784922853888368</v>
      </c>
      <c r="H116" s="10">
        <f t="shared" si="10"/>
        <v>60.784922853888368</v>
      </c>
    </row>
    <row r="117" spans="1:8" ht="93.75" x14ac:dyDescent="0.25">
      <c r="A117" s="14">
        <v>902</v>
      </c>
      <c r="B117" s="20" t="s">
        <v>232</v>
      </c>
      <c r="C117" s="7" t="s">
        <v>163</v>
      </c>
      <c r="D117" s="6">
        <v>0</v>
      </c>
      <c r="E117" s="6">
        <v>0</v>
      </c>
      <c r="F117" s="6">
        <v>0</v>
      </c>
      <c r="G117" s="10">
        <v>0</v>
      </c>
      <c r="H117" s="10" t="e">
        <f t="shared" si="10"/>
        <v>#DIV/0!</v>
      </c>
    </row>
    <row r="118" spans="1:8" ht="93.75" x14ac:dyDescent="0.25">
      <c r="A118" s="14">
        <v>902</v>
      </c>
      <c r="B118" s="20" t="s">
        <v>231</v>
      </c>
      <c r="C118" s="7" t="s">
        <v>164</v>
      </c>
      <c r="D118" s="6">
        <v>20082.2</v>
      </c>
      <c r="E118" s="6">
        <v>20082.2</v>
      </c>
      <c r="F118" s="6">
        <v>9910.4</v>
      </c>
      <c r="G118" s="10">
        <f t="shared" si="11"/>
        <v>49.34917489119718</v>
      </c>
      <c r="H118" s="10">
        <f t="shared" si="10"/>
        <v>49.34917489119718</v>
      </c>
    </row>
    <row r="119" spans="1:8" ht="93.75" x14ac:dyDescent="0.25">
      <c r="A119" s="14">
        <v>902</v>
      </c>
      <c r="B119" s="20" t="s">
        <v>158</v>
      </c>
      <c r="C119" s="7" t="s">
        <v>28</v>
      </c>
      <c r="D119" s="6">
        <v>36.6</v>
      </c>
      <c r="E119" s="6">
        <v>36.6</v>
      </c>
      <c r="F119" s="6">
        <v>36.6</v>
      </c>
      <c r="G119" s="10">
        <f t="shared" si="11"/>
        <v>100</v>
      </c>
      <c r="H119" s="10">
        <f t="shared" si="10"/>
        <v>100</v>
      </c>
    </row>
    <row r="120" spans="1:8" ht="56.25" x14ac:dyDescent="0.25">
      <c r="A120" s="14">
        <v>902</v>
      </c>
      <c r="B120" s="20" t="s">
        <v>160</v>
      </c>
      <c r="C120" s="7" t="s">
        <v>130</v>
      </c>
      <c r="D120" s="6">
        <v>2687.3</v>
      </c>
      <c r="E120" s="6">
        <v>2687.3</v>
      </c>
      <c r="F120" s="6">
        <v>991.8</v>
      </c>
      <c r="G120" s="10">
        <f t="shared" si="11"/>
        <v>36.906932608938334</v>
      </c>
      <c r="H120" s="10">
        <f t="shared" si="10"/>
        <v>36.906932608938334</v>
      </c>
    </row>
    <row r="121" spans="1:8" s="25" customFormat="1" ht="18.75" x14ac:dyDescent="0.25">
      <c r="A121" s="23"/>
      <c r="B121" s="22" t="s">
        <v>44</v>
      </c>
      <c r="C121" s="17" t="s">
        <v>32</v>
      </c>
      <c r="D121" s="18">
        <f>D122+D125+D126+D127+D128+D130+D129+D124+D123+D131+D132</f>
        <v>62100.299999999996</v>
      </c>
      <c r="E121" s="18">
        <f>E122+E125+E126+E127+E128+E130+E129+E124+E123+E131+E132</f>
        <v>124953.9</v>
      </c>
      <c r="F121" s="18">
        <f>F122+F125+F126+F127+F128+F130+F129+F124+F123+F131</f>
        <v>43483.1</v>
      </c>
      <c r="G121" s="10">
        <f t="shared" si="11"/>
        <v>70.020756743526206</v>
      </c>
      <c r="H121" s="10">
        <f t="shared" si="10"/>
        <v>34.799313986998406</v>
      </c>
    </row>
    <row r="122" spans="1:8" ht="93.75" x14ac:dyDescent="0.25">
      <c r="A122" s="14">
        <v>902</v>
      </c>
      <c r="B122" s="20" t="s">
        <v>159</v>
      </c>
      <c r="C122" s="7" t="s">
        <v>31</v>
      </c>
      <c r="D122" s="6">
        <v>15000</v>
      </c>
      <c r="E122" s="6">
        <v>10000</v>
      </c>
      <c r="F122" s="6">
        <v>0</v>
      </c>
      <c r="G122" s="10">
        <f t="shared" si="11"/>
        <v>0</v>
      </c>
      <c r="H122" s="10">
        <f t="shared" si="10"/>
        <v>0</v>
      </c>
    </row>
    <row r="123" spans="1:8" ht="150" x14ac:dyDescent="0.25">
      <c r="A123" s="14">
        <v>902</v>
      </c>
      <c r="B123" s="20" t="s">
        <v>214</v>
      </c>
      <c r="C123" s="7" t="s">
        <v>176</v>
      </c>
      <c r="D123" s="6">
        <v>0</v>
      </c>
      <c r="E123" s="6">
        <f>1467.7</f>
        <v>1467.7</v>
      </c>
      <c r="F123" s="6">
        <v>384.3</v>
      </c>
      <c r="G123" s="10">
        <v>0</v>
      </c>
      <c r="H123" s="10">
        <f t="shared" si="10"/>
        <v>26.183825032363561</v>
      </c>
    </row>
    <row r="124" spans="1:8" ht="131.25" x14ac:dyDescent="0.25">
      <c r="A124" s="14">
        <v>902</v>
      </c>
      <c r="B124" s="20" t="s">
        <v>172</v>
      </c>
      <c r="C124" s="7" t="s">
        <v>175</v>
      </c>
      <c r="D124" s="6">
        <v>0</v>
      </c>
      <c r="E124" s="6">
        <f>42419.2</f>
        <v>42419.199999999997</v>
      </c>
      <c r="F124" s="6">
        <v>20524.400000000001</v>
      </c>
      <c r="G124" s="10">
        <v>0</v>
      </c>
      <c r="H124" s="10">
        <f t="shared" si="10"/>
        <v>48.384693723596868</v>
      </c>
    </row>
    <row r="125" spans="1:8" ht="281.25" x14ac:dyDescent="0.25">
      <c r="A125" s="14">
        <v>902</v>
      </c>
      <c r="B125" s="20" t="s">
        <v>159</v>
      </c>
      <c r="C125" s="7" t="s">
        <v>123</v>
      </c>
      <c r="D125" s="6">
        <v>3079.5</v>
      </c>
      <c r="E125" s="6">
        <v>2579.5</v>
      </c>
      <c r="F125" s="6">
        <v>1647.7</v>
      </c>
      <c r="G125" s="10">
        <f t="shared" si="11"/>
        <v>53.505439194674466</v>
      </c>
      <c r="H125" s="10">
        <f t="shared" si="10"/>
        <v>63.876720294630744</v>
      </c>
    </row>
    <row r="126" spans="1:8" ht="409.5" x14ac:dyDescent="0.25">
      <c r="A126" s="14">
        <v>902</v>
      </c>
      <c r="B126" s="20" t="s">
        <v>159</v>
      </c>
      <c r="C126" s="7" t="s">
        <v>45</v>
      </c>
      <c r="D126" s="6">
        <v>2650.6</v>
      </c>
      <c r="E126" s="6">
        <v>3139.3</v>
      </c>
      <c r="F126" s="6">
        <v>661.3</v>
      </c>
      <c r="G126" s="10">
        <f t="shared" si="11"/>
        <v>24.949068135516487</v>
      </c>
      <c r="H126" s="10">
        <f t="shared" si="10"/>
        <v>21.065205619087056</v>
      </c>
    </row>
    <row r="127" spans="1:8" ht="56.25" x14ac:dyDescent="0.25">
      <c r="A127" s="14">
        <v>902</v>
      </c>
      <c r="B127" s="20" t="s">
        <v>159</v>
      </c>
      <c r="C127" s="7" t="s">
        <v>132</v>
      </c>
      <c r="D127" s="6">
        <v>6245.1</v>
      </c>
      <c r="E127" s="6">
        <v>7396.7</v>
      </c>
      <c r="F127" s="6">
        <v>2618.3000000000002</v>
      </c>
      <c r="G127" s="10">
        <f t="shared" si="11"/>
        <v>41.925669725064452</v>
      </c>
      <c r="H127" s="10">
        <f t="shared" si="10"/>
        <v>35.398218124298673</v>
      </c>
    </row>
    <row r="128" spans="1:8" ht="56.25" x14ac:dyDescent="0.25">
      <c r="A128" s="14">
        <v>902</v>
      </c>
      <c r="B128" s="20" t="s">
        <v>159</v>
      </c>
      <c r="C128" s="7" t="s">
        <v>131</v>
      </c>
      <c r="D128" s="6">
        <v>31802.1</v>
      </c>
      <c r="E128" s="6">
        <v>53409.7</v>
      </c>
      <c r="F128" s="6">
        <v>0</v>
      </c>
      <c r="G128" s="10">
        <f t="shared" si="11"/>
        <v>0</v>
      </c>
      <c r="H128" s="10">
        <f t="shared" si="10"/>
        <v>0</v>
      </c>
    </row>
    <row r="129" spans="1:8" ht="93.75" x14ac:dyDescent="0.25">
      <c r="A129" s="14">
        <v>902</v>
      </c>
      <c r="B129" s="20" t="s">
        <v>159</v>
      </c>
      <c r="C129" s="7" t="s">
        <v>133</v>
      </c>
      <c r="D129" s="6">
        <v>472</v>
      </c>
      <c r="E129" s="6">
        <v>190.8</v>
      </c>
      <c r="F129" s="6">
        <v>83.6</v>
      </c>
      <c r="G129" s="10">
        <f t="shared" si="11"/>
        <v>17.711864406779661</v>
      </c>
      <c r="H129" s="10">
        <f t="shared" si="10"/>
        <v>43.815513626834374</v>
      </c>
    </row>
    <row r="130" spans="1:8" ht="409.5" x14ac:dyDescent="0.25">
      <c r="A130" s="14">
        <v>902</v>
      </c>
      <c r="B130" s="20" t="s">
        <v>159</v>
      </c>
      <c r="C130" s="7" t="s">
        <v>122</v>
      </c>
      <c r="D130" s="6">
        <v>2851</v>
      </c>
      <c r="E130" s="6">
        <v>4351</v>
      </c>
      <c r="F130" s="6">
        <v>1043.7</v>
      </c>
      <c r="G130" s="10">
        <f t="shared" si="11"/>
        <v>36.608207646439851</v>
      </c>
      <c r="H130" s="10">
        <f t="shared" si="10"/>
        <v>23.98758905998621</v>
      </c>
    </row>
    <row r="131" spans="1:8" ht="37.5" x14ac:dyDescent="0.25">
      <c r="A131" s="14">
        <v>902</v>
      </c>
      <c r="B131" s="20" t="s">
        <v>159</v>
      </c>
      <c r="C131" s="7" t="s">
        <v>215</v>
      </c>
      <c r="D131" s="6">
        <v>0</v>
      </c>
      <c r="E131" s="6">
        <v>0</v>
      </c>
      <c r="F131" s="6">
        <v>16519.8</v>
      </c>
      <c r="G131" s="10">
        <v>0</v>
      </c>
      <c r="H131" s="10">
        <v>0</v>
      </c>
    </row>
    <row r="132" spans="1:8" ht="18.75" customHeight="1" x14ac:dyDescent="0.25">
      <c r="A132" s="14">
        <v>902</v>
      </c>
      <c r="B132" s="20" t="s">
        <v>217</v>
      </c>
      <c r="C132" s="7" t="s">
        <v>216</v>
      </c>
      <c r="D132" s="6">
        <v>0</v>
      </c>
      <c r="E132" s="6">
        <v>0</v>
      </c>
      <c r="F132" s="6">
        <v>-16519.8</v>
      </c>
      <c r="G132" s="10">
        <v>0</v>
      </c>
      <c r="H132" s="10">
        <v>0</v>
      </c>
    </row>
    <row r="133" spans="1:8" ht="18.75" x14ac:dyDescent="0.3">
      <c r="A133" s="26"/>
      <c r="B133" s="26"/>
      <c r="C133" s="26"/>
      <c r="D133" s="26"/>
      <c r="E133" s="26"/>
      <c r="F133" s="26"/>
      <c r="G133" s="26"/>
      <c r="H133" s="26"/>
    </row>
    <row r="134" spans="1:8" ht="18.75" x14ac:dyDescent="0.3">
      <c r="A134" s="26"/>
      <c r="B134" s="26"/>
      <c r="C134" s="26"/>
      <c r="D134" s="26"/>
      <c r="E134" s="26"/>
      <c r="F134" s="26"/>
      <c r="G134" s="26"/>
      <c r="H134" s="26"/>
    </row>
    <row r="135" spans="1:8" ht="18.75" x14ac:dyDescent="0.3">
      <c r="A135" s="26"/>
      <c r="B135" s="26"/>
      <c r="C135" s="26"/>
      <c r="D135" s="26"/>
      <c r="E135" s="26"/>
      <c r="F135" s="26"/>
      <c r="G135" s="26"/>
      <c r="H135" s="26"/>
    </row>
    <row r="136" spans="1:8" ht="18.75" x14ac:dyDescent="0.3">
      <c r="A136" s="26"/>
      <c r="B136" s="26"/>
      <c r="C136" s="26"/>
      <c r="D136" s="26"/>
      <c r="E136" s="26"/>
      <c r="F136" s="26"/>
      <c r="G136" s="26"/>
      <c r="H136" s="26"/>
    </row>
    <row r="137" spans="1:8" ht="18.75" x14ac:dyDescent="0.3">
      <c r="A137" s="26"/>
      <c r="B137" s="26"/>
      <c r="C137" s="26"/>
      <c r="D137" s="26"/>
      <c r="E137" s="26"/>
      <c r="F137" s="26"/>
      <c r="G137" s="26"/>
      <c r="H137" s="26"/>
    </row>
    <row r="138" spans="1:8" ht="18.75" x14ac:dyDescent="0.3">
      <c r="A138" s="26"/>
      <c r="B138" s="26"/>
      <c r="C138" s="26"/>
      <c r="D138" s="26"/>
      <c r="E138" s="26"/>
      <c r="F138" s="26"/>
      <c r="G138" s="26"/>
      <c r="H138" s="26"/>
    </row>
    <row r="139" spans="1:8" ht="18.75" x14ac:dyDescent="0.3">
      <c r="A139" s="26"/>
      <c r="B139" s="26"/>
      <c r="C139" s="26"/>
      <c r="D139" s="26"/>
      <c r="E139" s="26"/>
      <c r="F139" s="26"/>
      <c r="G139" s="26"/>
      <c r="H139" s="26"/>
    </row>
    <row r="140" spans="1:8" ht="18.75" x14ac:dyDescent="0.3">
      <c r="A140" s="26"/>
      <c r="B140" s="26"/>
      <c r="C140" s="26"/>
      <c r="D140" s="26"/>
      <c r="E140" s="26"/>
      <c r="F140" s="26"/>
      <c r="G140" s="26"/>
      <c r="H140" s="26"/>
    </row>
    <row r="141" spans="1:8" ht="18.75" x14ac:dyDescent="0.3">
      <c r="A141" s="26"/>
      <c r="B141" s="26"/>
      <c r="C141" s="26"/>
      <c r="D141" s="26"/>
      <c r="E141" s="26"/>
      <c r="F141" s="26"/>
      <c r="G141" s="26"/>
      <c r="H141" s="26"/>
    </row>
    <row r="142" spans="1:8" ht="18.75" x14ac:dyDescent="0.3">
      <c r="A142" s="26"/>
      <c r="B142" s="26"/>
      <c r="C142" s="26"/>
      <c r="D142" s="26"/>
      <c r="E142" s="26"/>
      <c r="F142" s="26"/>
      <c r="G142" s="26"/>
      <c r="H142" s="26"/>
    </row>
    <row r="143" spans="1:8" ht="18.75" x14ac:dyDescent="0.3">
      <c r="A143" s="26"/>
      <c r="B143" s="26"/>
      <c r="C143" s="26"/>
      <c r="D143" s="26"/>
      <c r="E143" s="26"/>
      <c r="F143" s="26"/>
      <c r="G143" s="26"/>
      <c r="H143" s="26"/>
    </row>
    <row r="144" spans="1:8" ht="18.75" x14ac:dyDescent="0.3">
      <c r="A144" s="26"/>
      <c r="B144" s="26"/>
      <c r="C144" s="26"/>
      <c r="D144" s="26"/>
      <c r="E144" s="26"/>
      <c r="F144" s="26"/>
      <c r="G144" s="26"/>
      <c r="H144" s="26"/>
    </row>
    <row r="145" spans="1:8" ht="18.75" x14ac:dyDescent="0.3">
      <c r="A145" s="26"/>
      <c r="B145" s="26"/>
      <c r="C145" s="26"/>
      <c r="D145" s="26"/>
      <c r="E145" s="26"/>
      <c r="F145" s="26"/>
      <c r="G145" s="26"/>
      <c r="H145" s="26"/>
    </row>
    <row r="146" spans="1:8" ht="18.75" x14ac:dyDescent="0.3">
      <c r="A146" s="26"/>
      <c r="B146" s="26"/>
      <c r="C146" s="26"/>
      <c r="D146" s="26"/>
      <c r="E146" s="26"/>
      <c r="F146" s="26"/>
      <c r="G146" s="26"/>
      <c r="H146" s="26"/>
    </row>
    <row r="147" spans="1:8" ht="18.75" x14ac:dyDescent="0.3">
      <c r="A147" s="26"/>
      <c r="B147" s="26"/>
      <c r="C147" s="26"/>
      <c r="D147" s="26"/>
      <c r="E147" s="26"/>
      <c r="F147" s="26"/>
      <c r="G147" s="26"/>
      <c r="H147" s="26"/>
    </row>
  </sheetData>
  <mergeCells count="15">
    <mergeCell ref="E13:E14"/>
    <mergeCell ref="A1:H1"/>
    <mergeCell ref="A2:H2"/>
    <mergeCell ref="A3:H3"/>
    <mergeCell ref="A4:H4"/>
    <mergeCell ref="A5:H5"/>
    <mergeCell ref="A6:H6"/>
    <mergeCell ref="A9:H9"/>
    <mergeCell ref="A10:H10"/>
    <mergeCell ref="A12:H12"/>
    <mergeCell ref="A13:B13"/>
    <mergeCell ref="C13:C14"/>
    <mergeCell ref="D13:D14"/>
    <mergeCell ref="F13:F14"/>
    <mergeCell ref="G13:H13"/>
  </mergeCells>
  <pageMargins left="0.9055118110236221" right="0.11811023622047245" top="0.35433070866141736" bottom="0.35433070866141736" header="0.31496062992125984" footer="0.31496062992125984"/>
  <pageSetup paperSize="9" scale="37"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dc:creator>
  <cp:lastModifiedBy>Аня</cp:lastModifiedBy>
  <cp:lastPrinted>2026-05-14T06:55:15Z</cp:lastPrinted>
  <dcterms:created xsi:type="dcterms:W3CDTF">2012-12-19T23:56:06Z</dcterms:created>
  <dcterms:modified xsi:type="dcterms:W3CDTF">2026-07-20T12:29:03Z</dcterms:modified>
</cp:coreProperties>
</file>